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management\03. Cash Flow\"/>
    </mc:Choice>
  </mc:AlternateContent>
  <xr:revisionPtr revIDLastSave="0" documentId="8_{39B64C69-8E16-41EC-86AF-36A95210CB4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'DC21'!$A$1:$AA$43</definedName>
    <definedName name="_xlnm.Print_Area" localSheetId="14">'DC22'!$A$1:$AA$43</definedName>
    <definedName name="_xlnm.Print_Area" localSheetId="18">'DC23'!$A$1:$AA$43</definedName>
    <definedName name="_xlnm.Print_Area" localSheetId="23">'DC24'!$A$1:$AA$43</definedName>
    <definedName name="_xlnm.Print_Area" localSheetId="27">'DC25'!$A$1:$AA$43</definedName>
    <definedName name="_xlnm.Print_Area" localSheetId="33">'DC26'!$A$1:$AA$43</definedName>
    <definedName name="_xlnm.Print_Area" localSheetId="38">'DC27'!$A$1:$AA$43</definedName>
    <definedName name="_xlnm.Print_Area" localSheetId="44">'DC28'!$A$1:$AA$43</definedName>
    <definedName name="_xlnm.Print_Area" localSheetId="49">'DC29'!$A$1:$AA$43</definedName>
    <definedName name="_xlnm.Print_Area" localSheetId="54">'DC43'!$A$1:$AA$43</definedName>
    <definedName name="_xlnm.Print_Area" localSheetId="1">ETH!$A$1:$AA$43</definedName>
    <definedName name="_xlnm.Print_Area" localSheetId="2">'KZN212'!$A$1:$AA$43</definedName>
    <definedName name="_xlnm.Print_Area" localSheetId="3">'KZN213'!$A$1:$AA$43</definedName>
    <definedName name="_xlnm.Print_Area" localSheetId="4">'KZN214'!$A$1:$AA$43</definedName>
    <definedName name="_xlnm.Print_Area" localSheetId="5">'KZN216'!$A$1:$AA$43</definedName>
    <definedName name="_xlnm.Print_Area" localSheetId="7">'KZN221'!$A$1:$AA$43</definedName>
    <definedName name="_xlnm.Print_Area" localSheetId="8">'KZN222'!$A$1:$AA$43</definedName>
    <definedName name="_xlnm.Print_Area" localSheetId="9">'KZN223'!$A$1:$AA$43</definedName>
    <definedName name="_xlnm.Print_Area" localSheetId="10">'KZN224'!$A$1:$AA$43</definedName>
    <definedName name="_xlnm.Print_Area" localSheetId="11">'KZN225'!$A$1:$AA$43</definedName>
    <definedName name="_xlnm.Print_Area" localSheetId="12">'KZN226'!$A$1:$AA$43</definedName>
    <definedName name="_xlnm.Print_Area" localSheetId="13">'KZN227'!$A$1:$AA$43</definedName>
    <definedName name="_xlnm.Print_Area" localSheetId="15">'KZN235'!$A$1:$AA$43</definedName>
    <definedName name="_xlnm.Print_Area" localSheetId="16">'KZN237'!$A$1:$AA$43</definedName>
    <definedName name="_xlnm.Print_Area" localSheetId="17">'KZN238'!$A$1:$AA$43</definedName>
    <definedName name="_xlnm.Print_Area" localSheetId="19">'KZN241'!$A$1:$AA$43</definedName>
    <definedName name="_xlnm.Print_Area" localSheetId="20">'KZN242'!$A$1:$AA$43</definedName>
    <definedName name="_xlnm.Print_Area" localSheetId="21">'KZN244'!$A$1:$AA$43</definedName>
    <definedName name="_xlnm.Print_Area" localSheetId="22">'KZN245'!$A$1:$AA$43</definedName>
    <definedName name="_xlnm.Print_Area" localSheetId="24">'KZN252'!$A$1:$AA$43</definedName>
    <definedName name="_xlnm.Print_Area" localSheetId="25">'KZN253'!$A$1:$AA$43</definedName>
    <definedName name="_xlnm.Print_Area" localSheetId="26">'KZN254'!$A$1:$AA$43</definedName>
    <definedName name="_xlnm.Print_Area" localSheetId="28">'KZN261'!$A$1:$AA$43</definedName>
    <definedName name="_xlnm.Print_Area" localSheetId="29">'KZN262'!$A$1:$AA$43</definedName>
    <definedName name="_xlnm.Print_Area" localSheetId="30">'KZN263'!$A$1:$AA$43</definedName>
    <definedName name="_xlnm.Print_Area" localSheetId="31">'KZN265'!$A$1:$AA$43</definedName>
    <definedName name="_xlnm.Print_Area" localSheetId="32">'KZN266'!$A$1:$AA$43</definedName>
    <definedName name="_xlnm.Print_Area" localSheetId="34">'KZN271'!$A$1:$AA$43</definedName>
    <definedName name="_xlnm.Print_Area" localSheetId="35">'KZN272'!$A$1:$AA$43</definedName>
    <definedName name="_xlnm.Print_Area" localSheetId="36">'KZN275'!$A$1:$AA$43</definedName>
    <definedName name="_xlnm.Print_Area" localSheetId="37">'KZN276'!$A$1:$AA$43</definedName>
    <definedName name="_xlnm.Print_Area" localSheetId="39">'KZN281'!$A$1:$AA$43</definedName>
    <definedName name="_xlnm.Print_Area" localSheetId="40">'KZN282'!$A$1:$AA$43</definedName>
    <definedName name="_xlnm.Print_Area" localSheetId="41">'KZN284'!$A$1:$AA$43</definedName>
    <definedName name="_xlnm.Print_Area" localSheetId="42">'KZN285'!$A$1:$AA$43</definedName>
    <definedName name="_xlnm.Print_Area" localSheetId="43">'KZN286'!$A$1:$AA$43</definedName>
    <definedName name="_xlnm.Print_Area" localSheetId="45">'KZN291'!$A$1:$AA$43</definedName>
    <definedName name="_xlnm.Print_Area" localSheetId="46">'KZN292'!$A$1:$AA$43</definedName>
    <definedName name="_xlnm.Print_Area" localSheetId="47">'KZN293'!$A$1:$AA$43</definedName>
    <definedName name="_xlnm.Print_Area" localSheetId="48">'KZN294'!$A$1:$AA$43</definedName>
    <definedName name="_xlnm.Print_Area" localSheetId="50">'KZN433'!$A$1:$AA$43</definedName>
    <definedName name="_xlnm.Print_Area" localSheetId="51">'KZN434'!$A$1:$AA$43</definedName>
    <definedName name="_xlnm.Print_Area" localSheetId="52">'KZN435'!$A$1:$AA$43</definedName>
    <definedName name="_xlnm.Print_Area" localSheetId="53">'KZN436'!$A$1:$AA$43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6"/>
  <c r="Y39" i="6"/>
  <c r="Z39" i="7"/>
  <c r="Z39" i="8"/>
  <c r="Z39" i="9"/>
  <c r="Z39" i="10"/>
  <c r="Y39" i="10"/>
  <c r="Z39" i="11"/>
  <c r="Z39" i="12"/>
  <c r="Z39" i="13"/>
  <c r="Z39" i="14"/>
  <c r="Z39" i="15"/>
  <c r="Z39" i="16"/>
  <c r="Z39" i="17"/>
  <c r="Z39" i="18"/>
  <c r="Y39" i="18"/>
  <c r="Z39" i="19"/>
  <c r="Z39" i="20"/>
  <c r="Y39" i="20"/>
  <c r="Z39" i="21"/>
  <c r="Z39" i="22"/>
  <c r="Y39" i="22"/>
  <c r="Z39" i="23"/>
  <c r="Z39" i="24"/>
  <c r="Z39" i="25"/>
  <c r="Y39" i="26"/>
  <c r="Z39" i="26" s="1"/>
  <c r="Z39" i="27"/>
  <c r="Z39" i="28"/>
  <c r="Z39" i="29"/>
  <c r="Z39" i="31"/>
  <c r="Y39" i="31"/>
  <c r="Z39" i="32"/>
  <c r="Z39" i="33"/>
  <c r="Z39" i="34"/>
  <c r="Z39" i="35"/>
  <c r="Y39" i="35"/>
  <c r="Z39" i="36"/>
  <c r="Z39" i="37"/>
  <c r="Z39" i="38"/>
  <c r="Z39" i="39"/>
  <c r="Y39" i="39"/>
  <c r="Y39" i="40"/>
  <c r="Z39" i="40" s="1"/>
  <c r="Z39" i="41"/>
  <c r="Z39" i="42"/>
  <c r="Z39" i="43"/>
  <c r="Y39" i="43"/>
  <c r="Z39" i="44"/>
  <c r="Z39" i="46"/>
  <c r="Z39" i="47"/>
  <c r="Z39" i="48"/>
  <c r="Y39" i="48"/>
  <c r="Z39" i="49"/>
  <c r="Z39" i="50"/>
  <c r="Y39" i="50"/>
  <c r="Z39" i="51"/>
  <c r="Z39" i="53"/>
  <c r="Y39" i="53"/>
  <c r="Z39" i="54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Z39" i="5" s="1"/>
  <c r="J39" i="5"/>
  <c r="W39" i="6"/>
  <c r="J39" i="6"/>
  <c r="W39" i="7"/>
  <c r="Y39" i="7" s="1"/>
  <c r="J39" i="7"/>
  <c r="W39" i="8"/>
  <c r="Y39" i="8" s="1"/>
  <c r="J39" i="8"/>
  <c r="W39" i="9"/>
  <c r="Y39" i="9" s="1"/>
  <c r="J39" i="9"/>
  <c r="W39" i="10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J39" i="18"/>
  <c r="W39" i="19"/>
  <c r="Y39" i="19" s="1"/>
  <c r="J39" i="19"/>
  <c r="W39" i="20"/>
  <c r="J39" i="20"/>
  <c r="W39" i="21"/>
  <c r="Y39" i="21" s="1"/>
  <c r="J39" i="21"/>
  <c r="W39" i="22"/>
  <c r="J39" i="22"/>
  <c r="W39" i="23"/>
  <c r="Y39" i="23" s="1"/>
  <c r="J39" i="23"/>
  <c r="W39" i="24"/>
  <c r="Y39" i="24" s="1"/>
  <c r="J39" i="24"/>
  <c r="W39" i="25"/>
  <c r="Y39" i="25" s="1"/>
  <c r="J39" i="25"/>
  <c r="W39" i="26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Z39" i="30" s="1"/>
  <c r="J39" i="30"/>
  <c r="W39" i="31"/>
  <c r="J39" i="31"/>
  <c r="W39" i="32"/>
  <c r="Y39" i="32" s="1"/>
  <c r="J39" i="32"/>
  <c r="W39" i="33"/>
  <c r="Y39" i="33" s="1"/>
  <c r="J39" i="33"/>
  <c r="W39" i="34"/>
  <c r="Y39" i="34" s="1"/>
  <c r="J39" i="34"/>
  <c r="W39" i="35"/>
  <c r="J39" i="35"/>
  <c r="W39" i="36"/>
  <c r="Y39" i="36" s="1"/>
  <c r="J39" i="36"/>
  <c r="W39" i="37"/>
  <c r="Y39" i="37" s="1"/>
  <c r="J39" i="37"/>
  <c r="W39" i="38"/>
  <c r="Y39" i="38" s="1"/>
  <c r="J39" i="38"/>
  <c r="W39" i="39"/>
  <c r="J39" i="39"/>
  <c r="W39" i="40"/>
  <c r="J39" i="40"/>
  <c r="W39" i="41"/>
  <c r="Y39" i="41" s="1"/>
  <c r="J39" i="41"/>
  <c r="W39" i="42"/>
  <c r="Y39" i="42" s="1"/>
  <c r="J39" i="42"/>
  <c r="W39" i="43"/>
  <c r="J39" i="43"/>
  <c r="W39" i="44"/>
  <c r="Y39" i="44" s="1"/>
  <c r="J39" i="44"/>
  <c r="W39" i="45"/>
  <c r="Y39" i="45" s="1"/>
  <c r="Z39" i="45" s="1"/>
  <c r="J39" i="45"/>
  <c r="W39" i="46"/>
  <c r="Y39" i="46" s="1"/>
  <c r="J39" i="46"/>
  <c r="W39" i="47"/>
  <c r="Y39" i="47" s="1"/>
  <c r="J39" i="47"/>
  <c r="W39" i="48"/>
  <c r="J39" i="48"/>
  <c r="W39" i="49"/>
  <c r="Y39" i="49" s="1"/>
  <c r="J39" i="49"/>
  <c r="W39" i="50"/>
  <c r="J39" i="50"/>
  <c r="W39" i="51"/>
  <c r="Y39" i="51" s="1"/>
  <c r="J39" i="51"/>
  <c r="W39" i="52"/>
  <c r="Y39" i="52" s="1"/>
  <c r="Z39" i="52" s="1"/>
  <c r="J39" i="52"/>
  <c r="W39" i="53"/>
  <c r="J39" i="53"/>
  <c r="W39" i="54"/>
  <c r="Y39" i="54" s="1"/>
  <c r="J39" i="54"/>
  <c r="W39" i="55"/>
  <c r="Y39" i="55" s="1"/>
  <c r="Z39" i="55" s="1"/>
  <c r="J39" i="55"/>
  <c r="W39" i="1"/>
  <c r="Y39" i="1" s="1"/>
  <c r="J39" i="1"/>
  <c r="V38" i="20"/>
  <c r="X38" i="22"/>
  <c r="F38" i="24"/>
  <c r="F40" i="24" s="1"/>
  <c r="S38" i="28"/>
  <c r="W38" i="32"/>
  <c r="I38" i="33"/>
  <c r="F38" i="35"/>
  <c r="F40" i="35" s="1"/>
  <c r="O38" i="38"/>
  <c r="X38" i="42"/>
  <c r="S38" i="45"/>
  <c r="T38" i="50"/>
  <c r="L38" i="50"/>
  <c r="L38" i="51"/>
  <c r="D38" i="51"/>
  <c r="D40" i="51" s="1"/>
  <c r="D38" i="52"/>
  <c r="D40" i="52" s="1"/>
  <c r="U38" i="53"/>
  <c r="U38" i="54"/>
  <c r="M38" i="54"/>
  <c r="M38" i="55"/>
  <c r="E38" i="55"/>
  <c r="E40" i="55" s="1"/>
  <c r="F38" i="1"/>
  <c r="F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W38" i="29" s="1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Z36" i="32"/>
  <c r="Y36" i="32"/>
  <c r="X36" i="32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Z36" i="34"/>
  <c r="Y36" i="34"/>
  <c r="X36" i="34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Z36" i="39"/>
  <c r="Y36" i="39"/>
  <c r="X36" i="39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Z36" i="47"/>
  <c r="Y36" i="47"/>
  <c r="X36" i="47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Z36" i="55" s="1"/>
  <c r="X36" i="55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Z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Z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K38" i="31" s="1"/>
  <c r="J27" i="31"/>
  <c r="I27" i="31"/>
  <c r="H27" i="31"/>
  <c r="G27" i="31"/>
  <c r="F27" i="31"/>
  <c r="E27" i="31"/>
  <c r="D27" i="31"/>
  <c r="C27" i="31"/>
  <c r="AA27" i="32"/>
  <c r="Z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W27" i="34"/>
  <c r="V27" i="34"/>
  <c r="U27" i="34"/>
  <c r="U38" i="34" s="1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C38" i="37" s="1"/>
  <c r="C40" i="37" s="1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Z27" i="39" s="1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L38" i="40" s="1"/>
  <c r="K27" i="40"/>
  <c r="J27" i="40"/>
  <c r="I27" i="40"/>
  <c r="H27" i="40"/>
  <c r="G27" i="40"/>
  <c r="F27" i="40"/>
  <c r="E27" i="40"/>
  <c r="D27" i="40"/>
  <c r="C27" i="40"/>
  <c r="AA27" i="41"/>
  <c r="Z27" i="41"/>
  <c r="Y27" i="41"/>
  <c r="X27" i="4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Z27" i="47" s="1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Z27" i="51" s="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1"/>
  <c r="Y27" i="1"/>
  <c r="Z27" i="1" s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Z17" i="2"/>
  <c r="Y17" i="2"/>
  <c r="Y38" i="2" s="1"/>
  <c r="Y40" i="2" s="1"/>
  <c r="X17" i="2"/>
  <c r="X38" i="2" s="1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X17" i="5"/>
  <c r="X38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X38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J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X38" i="7" s="1"/>
  <c r="X40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J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X38" i="10" s="1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J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J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X17" i="13"/>
  <c r="X38" i="13" s="1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X38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X17" i="15"/>
  <c r="X38" i="15" s="1"/>
  <c r="X40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W17" i="16"/>
  <c r="W38" i="16" s="1"/>
  <c r="V17" i="16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J40" i="16" s="1"/>
  <c r="F17" i="16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X38" i="18" s="1"/>
  <c r="W17" i="18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V17" i="20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X17" i="21"/>
  <c r="X38" i="21" s="1"/>
  <c r="W17" i="2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Z17" i="23"/>
  <c r="Y17" i="23"/>
  <c r="Y38" i="23" s="1"/>
  <c r="Y40" i="23" s="1"/>
  <c r="X17" i="23"/>
  <c r="X38" i="23" s="1"/>
  <c r="W17" i="23"/>
  <c r="V17" i="23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N17" i="23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F17" i="23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X17" i="24"/>
  <c r="X38" i="24" s="1"/>
  <c r="X40" i="24" s="1"/>
  <c r="W17" i="24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P17" i="24"/>
  <c r="P38" i="24" s="1"/>
  <c r="O17" i="24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H17" i="24"/>
  <c r="H38" i="24" s="1"/>
  <c r="G17" i="24"/>
  <c r="F17" i="24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V17" i="25"/>
  <c r="V38" i="25" s="1"/>
  <c r="U17" i="25"/>
  <c r="U38" i="25" s="1"/>
  <c r="T17" i="25"/>
  <c r="T38" i="25" s="1"/>
  <c r="S17" i="25"/>
  <c r="S38" i="25" s="1"/>
  <c r="R17" i="25"/>
  <c r="Q17" i="25"/>
  <c r="Q38" i="25" s="1"/>
  <c r="P17" i="25"/>
  <c r="O17" i="25"/>
  <c r="N17" i="25"/>
  <c r="N38" i="25" s="1"/>
  <c r="M17" i="25"/>
  <c r="M38" i="25" s="1"/>
  <c r="L17" i="25"/>
  <c r="L38" i="25" s="1"/>
  <c r="K17" i="25"/>
  <c r="K38" i="25" s="1"/>
  <c r="J17" i="25"/>
  <c r="I17" i="25"/>
  <c r="I38" i="25" s="1"/>
  <c r="H17" i="25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Y17" i="26"/>
  <c r="Y38" i="26" s="1"/>
  <c r="Y40" i="26" s="1"/>
  <c r="X17" i="26"/>
  <c r="W17" i="26"/>
  <c r="V17" i="26"/>
  <c r="V38" i="26" s="1"/>
  <c r="U17" i="26"/>
  <c r="U38" i="26" s="1"/>
  <c r="T17" i="26"/>
  <c r="T38" i="26" s="1"/>
  <c r="S17" i="26"/>
  <c r="S38" i="26" s="1"/>
  <c r="R17" i="26"/>
  <c r="Q17" i="26"/>
  <c r="Q38" i="26" s="1"/>
  <c r="P17" i="26"/>
  <c r="O17" i="26"/>
  <c r="N17" i="26"/>
  <c r="N38" i="26" s="1"/>
  <c r="M17" i="26"/>
  <c r="M38" i="26" s="1"/>
  <c r="L17" i="26"/>
  <c r="L38" i="26" s="1"/>
  <c r="K17" i="26"/>
  <c r="K38" i="26" s="1"/>
  <c r="J17" i="26"/>
  <c r="I17" i="26"/>
  <c r="I38" i="26" s="1"/>
  <c r="H17" i="26"/>
  <c r="G17" i="26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Y17" i="27"/>
  <c r="Y38" i="27" s="1"/>
  <c r="Y40" i="27" s="1"/>
  <c r="X17" i="27"/>
  <c r="W17" i="27"/>
  <c r="V17" i="27"/>
  <c r="V38" i="27" s="1"/>
  <c r="U17" i="27"/>
  <c r="U38" i="27" s="1"/>
  <c r="T17" i="27"/>
  <c r="T38" i="27" s="1"/>
  <c r="S17" i="27"/>
  <c r="S38" i="27" s="1"/>
  <c r="R17" i="27"/>
  <c r="Q17" i="27"/>
  <c r="Q38" i="27" s="1"/>
  <c r="P17" i="27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I17" i="27"/>
  <c r="I38" i="27" s="1"/>
  <c r="H17" i="27"/>
  <c r="G17" i="27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Y17" i="28"/>
  <c r="Y38" i="28" s="1"/>
  <c r="Y40" i="28" s="1"/>
  <c r="X17" i="28"/>
  <c r="W17" i="28"/>
  <c r="V17" i="28"/>
  <c r="V38" i="28" s="1"/>
  <c r="U17" i="28"/>
  <c r="U38" i="28" s="1"/>
  <c r="T17" i="28"/>
  <c r="T38" i="28" s="1"/>
  <c r="S17" i="28"/>
  <c r="R17" i="28"/>
  <c r="Q17" i="28"/>
  <c r="Q38" i="28" s="1"/>
  <c r="P17" i="28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I17" i="28"/>
  <c r="I38" i="28" s="1"/>
  <c r="H17" i="28"/>
  <c r="G17" i="28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Y17" i="29"/>
  <c r="X17" i="29"/>
  <c r="W17" i="29"/>
  <c r="V17" i="29"/>
  <c r="V38" i="29" s="1"/>
  <c r="U17" i="29"/>
  <c r="U38" i="29" s="1"/>
  <c r="T17" i="29"/>
  <c r="T38" i="29" s="1"/>
  <c r="S17" i="29"/>
  <c r="S38" i="29" s="1"/>
  <c r="R17" i="29"/>
  <c r="Q17" i="29"/>
  <c r="Q38" i="29" s="1"/>
  <c r="P17" i="29"/>
  <c r="O17" i="29"/>
  <c r="N17" i="29"/>
  <c r="N38" i="29" s="1"/>
  <c r="M17" i="29"/>
  <c r="M38" i="29" s="1"/>
  <c r="L17" i="29"/>
  <c r="L38" i="29" s="1"/>
  <c r="K17" i="29"/>
  <c r="K38" i="29" s="1"/>
  <c r="J17" i="29"/>
  <c r="I17" i="29"/>
  <c r="I38" i="29" s="1"/>
  <c r="H17" i="29"/>
  <c r="G17" i="29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Y17" i="30"/>
  <c r="Y38" i="30" s="1"/>
  <c r="Y40" i="30" s="1"/>
  <c r="X17" i="30"/>
  <c r="X38" i="30" s="1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Q17" i="30"/>
  <c r="Q38" i="30" s="1"/>
  <c r="P17" i="30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I17" i="30"/>
  <c r="I38" i="30" s="1"/>
  <c r="H17" i="30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Y17" i="31"/>
  <c r="X17" i="31"/>
  <c r="X38" i="31" s="1"/>
  <c r="X40" i="31" s="1"/>
  <c r="W17" i="31"/>
  <c r="W38" i="31" s="1"/>
  <c r="V17" i="31"/>
  <c r="V38" i="31" s="1"/>
  <c r="U17" i="31"/>
  <c r="U38" i="31" s="1"/>
  <c r="T17" i="31"/>
  <c r="T38" i="31" s="1"/>
  <c r="S17" i="31"/>
  <c r="R17" i="31"/>
  <c r="R38" i="31" s="1"/>
  <c r="Q17" i="3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J17" i="31"/>
  <c r="J38" i="31" s="1"/>
  <c r="I17" i="31"/>
  <c r="H17" i="31"/>
  <c r="H38" i="31" s="1"/>
  <c r="G17" i="31"/>
  <c r="G38" i="31" s="1"/>
  <c r="G40" i="31" s="1"/>
  <c r="H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AA17" i="32"/>
  <c r="AA38" i="32" s="1"/>
  <c r="AA40" i="32" s="1"/>
  <c r="Y17" i="32"/>
  <c r="Y38" i="32" s="1"/>
  <c r="Y40" i="32" s="1"/>
  <c r="X17" i="32"/>
  <c r="X38" i="32" s="1"/>
  <c r="W17" i="32"/>
  <c r="V17" i="32"/>
  <c r="V38" i="32" s="1"/>
  <c r="U17" i="32"/>
  <c r="U38" i="32" s="1"/>
  <c r="T17" i="32"/>
  <c r="S17" i="32"/>
  <c r="S38" i="32" s="1"/>
  <c r="R17" i="32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K17" i="32"/>
  <c r="K38" i="32" s="1"/>
  <c r="J17" i="32"/>
  <c r="I17" i="32"/>
  <c r="I38" i="32" s="1"/>
  <c r="H17" i="32"/>
  <c r="H38" i="32" s="1"/>
  <c r="G17" i="32"/>
  <c r="G38" i="32" s="1"/>
  <c r="G40" i="32" s="1"/>
  <c r="H39" i="32" s="1"/>
  <c r="F17" i="32"/>
  <c r="F38" i="32" s="1"/>
  <c r="F40" i="32" s="1"/>
  <c r="E17" i="32"/>
  <c r="E38" i="32" s="1"/>
  <c r="E40" i="32" s="1"/>
  <c r="D17" i="32"/>
  <c r="C17" i="32"/>
  <c r="C38" i="32" s="1"/>
  <c r="C40" i="32" s="1"/>
  <c r="AA17" i="33"/>
  <c r="Y17" i="33"/>
  <c r="Y38" i="33" s="1"/>
  <c r="Y40" i="33" s="1"/>
  <c r="X17" i="33"/>
  <c r="W17" i="33"/>
  <c r="W38" i="33" s="1"/>
  <c r="V17" i="33"/>
  <c r="V38" i="33" s="1"/>
  <c r="U17" i="33"/>
  <c r="U38" i="33" s="1"/>
  <c r="T17" i="33"/>
  <c r="T38" i="33" s="1"/>
  <c r="S17" i="33"/>
  <c r="R17" i="33"/>
  <c r="Q17" i="33"/>
  <c r="Q38" i="33" s="1"/>
  <c r="P17" i="33"/>
  <c r="P38" i="33" s="1"/>
  <c r="O17" i="33"/>
  <c r="O38" i="33" s="1"/>
  <c r="N17" i="33"/>
  <c r="N38" i="33" s="1"/>
  <c r="M17" i="33"/>
  <c r="L17" i="33"/>
  <c r="L38" i="33" s="1"/>
  <c r="K17" i="33"/>
  <c r="J17" i="33"/>
  <c r="I17" i="33"/>
  <c r="H17" i="33"/>
  <c r="H38" i="33" s="1"/>
  <c r="G17" i="33"/>
  <c r="G38" i="33" s="1"/>
  <c r="G40" i="33" s="1"/>
  <c r="H39" i="33" s="1"/>
  <c r="F17" i="33"/>
  <c r="F38" i="33" s="1"/>
  <c r="F40" i="33" s="1"/>
  <c r="E17" i="33"/>
  <c r="D17" i="33"/>
  <c r="D38" i="33" s="1"/>
  <c r="D40" i="33" s="1"/>
  <c r="C17" i="33"/>
  <c r="AA17" i="34"/>
  <c r="Y17" i="34"/>
  <c r="Y38" i="34" s="1"/>
  <c r="Y40" i="34" s="1"/>
  <c r="X17" i="34"/>
  <c r="X38" i="34" s="1"/>
  <c r="W17" i="34"/>
  <c r="W38" i="34" s="1"/>
  <c r="V17" i="34"/>
  <c r="V38" i="34" s="1"/>
  <c r="U17" i="34"/>
  <c r="T17" i="34"/>
  <c r="T38" i="34" s="1"/>
  <c r="S17" i="34"/>
  <c r="R17" i="34"/>
  <c r="R38" i="34" s="1"/>
  <c r="Q17" i="34"/>
  <c r="Q38" i="34" s="1"/>
  <c r="P17" i="34"/>
  <c r="P38" i="34" s="1"/>
  <c r="O17" i="34"/>
  <c r="O38" i="34" s="1"/>
  <c r="N17" i="34"/>
  <c r="N38" i="34" s="1"/>
  <c r="M17" i="34"/>
  <c r="L17" i="34"/>
  <c r="L38" i="34" s="1"/>
  <c r="K17" i="34"/>
  <c r="J17" i="34"/>
  <c r="J38" i="34" s="1"/>
  <c r="I17" i="34"/>
  <c r="I38" i="34" s="1"/>
  <c r="H17" i="34"/>
  <c r="H38" i="34" s="1"/>
  <c r="G17" i="34"/>
  <c r="G38" i="34" s="1"/>
  <c r="G40" i="34" s="1"/>
  <c r="H39" i="34" s="1"/>
  <c r="F17" i="34"/>
  <c r="F38" i="34" s="1"/>
  <c r="F40" i="34" s="1"/>
  <c r="E17" i="34"/>
  <c r="D17" i="34"/>
  <c r="D38" i="34" s="1"/>
  <c r="D40" i="34" s="1"/>
  <c r="C17" i="34"/>
  <c r="AA17" i="35"/>
  <c r="AA38" i="35" s="1"/>
  <c r="AA40" i="35" s="1"/>
  <c r="Y17" i="35"/>
  <c r="Y38" i="35" s="1"/>
  <c r="Y40" i="35" s="1"/>
  <c r="X17" i="35"/>
  <c r="W17" i="35"/>
  <c r="W38" i="35" s="1"/>
  <c r="V17" i="35"/>
  <c r="V38" i="35" s="1"/>
  <c r="U17" i="35"/>
  <c r="T17" i="35"/>
  <c r="T38" i="35" s="1"/>
  <c r="S17" i="35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L17" i="35"/>
  <c r="L38" i="35" s="1"/>
  <c r="K17" i="35"/>
  <c r="J17" i="35"/>
  <c r="J38" i="35" s="1"/>
  <c r="I17" i="35"/>
  <c r="I38" i="35" s="1"/>
  <c r="H17" i="35"/>
  <c r="H38" i="35" s="1"/>
  <c r="G17" i="35"/>
  <c r="G38" i="35" s="1"/>
  <c r="G40" i="35" s="1"/>
  <c r="H39" i="35" s="1"/>
  <c r="H40" i="35" s="1"/>
  <c r="I39" i="35" s="1"/>
  <c r="I40" i="35" s="1"/>
  <c r="J40" i="35" s="1"/>
  <c r="F17" i="35"/>
  <c r="E17" i="35"/>
  <c r="E38" i="35" s="1"/>
  <c r="E40" i="35" s="1"/>
  <c r="D17" i="35"/>
  <c r="D38" i="35" s="1"/>
  <c r="D40" i="35" s="1"/>
  <c r="C17" i="35"/>
  <c r="AA17" i="36"/>
  <c r="AA38" i="36" s="1"/>
  <c r="AA40" i="36" s="1"/>
  <c r="Y17" i="36"/>
  <c r="Y38" i="36" s="1"/>
  <c r="Y40" i="36" s="1"/>
  <c r="X17" i="36"/>
  <c r="W17" i="36"/>
  <c r="W38" i="36" s="1"/>
  <c r="V17" i="36"/>
  <c r="V38" i="36" s="1"/>
  <c r="U17" i="36"/>
  <c r="T17" i="36"/>
  <c r="T38" i="36" s="1"/>
  <c r="S17" i="36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L17" i="36"/>
  <c r="L38" i="36" s="1"/>
  <c r="K17" i="36"/>
  <c r="J17" i="36"/>
  <c r="J38" i="36" s="1"/>
  <c r="I17" i="36"/>
  <c r="I38" i="36" s="1"/>
  <c r="H17" i="36"/>
  <c r="H38" i="36" s="1"/>
  <c r="G17" i="36"/>
  <c r="G38" i="36" s="1"/>
  <c r="G40" i="36" s="1"/>
  <c r="H39" i="36" s="1"/>
  <c r="H40" i="36" s="1"/>
  <c r="I39" i="36" s="1"/>
  <c r="I40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AA17" i="37"/>
  <c r="AA38" i="37" s="1"/>
  <c r="AA40" i="37" s="1"/>
  <c r="Y17" i="37"/>
  <c r="X17" i="37"/>
  <c r="X38" i="37" s="1"/>
  <c r="W17" i="37"/>
  <c r="W38" i="37" s="1"/>
  <c r="V17" i="37"/>
  <c r="V38" i="37" s="1"/>
  <c r="U17" i="37"/>
  <c r="T17" i="37"/>
  <c r="T38" i="37" s="1"/>
  <c r="S17" i="37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L17" i="37"/>
  <c r="L38" i="37" s="1"/>
  <c r="K17" i="37"/>
  <c r="J17" i="37"/>
  <c r="J38" i="37" s="1"/>
  <c r="I17" i="37"/>
  <c r="I38" i="37" s="1"/>
  <c r="H17" i="37"/>
  <c r="H38" i="37" s="1"/>
  <c r="G17" i="37"/>
  <c r="G38" i="37" s="1"/>
  <c r="G40" i="37" s="1"/>
  <c r="H39" i="37" s="1"/>
  <c r="H40" i="37" s="1"/>
  <c r="I39" i="37" s="1"/>
  <c r="I40" i="37" s="1"/>
  <c r="F17" i="37"/>
  <c r="F38" i="37" s="1"/>
  <c r="F40" i="37" s="1"/>
  <c r="E17" i="37"/>
  <c r="D17" i="37"/>
  <c r="D38" i="37" s="1"/>
  <c r="D40" i="37" s="1"/>
  <c r="C17" i="37"/>
  <c r="AA17" i="38"/>
  <c r="AA38" i="38" s="1"/>
  <c r="AA40" i="38" s="1"/>
  <c r="Y17" i="38"/>
  <c r="X17" i="38"/>
  <c r="X38" i="38" s="1"/>
  <c r="W17" i="38"/>
  <c r="W38" i="38" s="1"/>
  <c r="V17" i="38"/>
  <c r="V38" i="38" s="1"/>
  <c r="U17" i="38"/>
  <c r="T17" i="38"/>
  <c r="T38" i="38" s="1"/>
  <c r="S17" i="38"/>
  <c r="R17" i="38"/>
  <c r="R38" i="38" s="1"/>
  <c r="Q17" i="38"/>
  <c r="P17" i="38"/>
  <c r="P38" i="38" s="1"/>
  <c r="O17" i="38"/>
  <c r="N17" i="38"/>
  <c r="N38" i="38" s="1"/>
  <c r="M17" i="38"/>
  <c r="L17" i="38"/>
  <c r="L38" i="38" s="1"/>
  <c r="K17" i="38"/>
  <c r="J17" i="38"/>
  <c r="J38" i="38" s="1"/>
  <c r="I17" i="38"/>
  <c r="H17" i="38"/>
  <c r="H38" i="38" s="1"/>
  <c r="G17" i="38"/>
  <c r="G38" i="38" s="1"/>
  <c r="G40" i="38" s="1"/>
  <c r="H39" i="38" s="1"/>
  <c r="F17" i="38"/>
  <c r="F38" i="38" s="1"/>
  <c r="F40" i="38" s="1"/>
  <c r="E17" i="38"/>
  <c r="D17" i="38"/>
  <c r="D38" i="38" s="1"/>
  <c r="D40" i="38" s="1"/>
  <c r="C17" i="38"/>
  <c r="AA17" i="39"/>
  <c r="AA38" i="39" s="1"/>
  <c r="AA40" i="39" s="1"/>
  <c r="Y17" i="39"/>
  <c r="X17" i="39"/>
  <c r="X38" i="39" s="1"/>
  <c r="X40" i="39" s="1"/>
  <c r="W17" i="39"/>
  <c r="W38" i="39" s="1"/>
  <c r="V17" i="39"/>
  <c r="V38" i="39" s="1"/>
  <c r="U17" i="39"/>
  <c r="T17" i="39"/>
  <c r="S17" i="39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L17" i="39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F17" i="39"/>
  <c r="F38" i="39" s="1"/>
  <c r="F40" i="39" s="1"/>
  <c r="E17" i="39"/>
  <c r="D17" i="39"/>
  <c r="C17" i="39"/>
  <c r="AA17" i="40"/>
  <c r="AA38" i="40" s="1"/>
  <c r="AA40" i="40" s="1"/>
  <c r="Y17" i="40"/>
  <c r="Y38" i="40" s="1"/>
  <c r="Y40" i="40" s="1"/>
  <c r="X17" i="40"/>
  <c r="X38" i="40" s="1"/>
  <c r="W17" i="40"/>
  <c r="W38" i="40" s="1"/>
  <c r="V17" i="40"/>
  <c r="U17" i="40"/>
  <c r="U38" i="40" s="1"/>
  <c r="T17" i="40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M17" i="40"/>
  <c r="M38" i="40" s="1"/>
  <c r="L17" i="40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H40" i="40" s="1"/>
  <c r="I39" i="40" s="1"/>
  <c r="F17" i="40"/>
  <c r="E17" i="40"/>
  <c r="E38" i="40" s="1"/>
  <c r="E40" i="40" s="1"/>
  <c r="D17" i="40"/>
  <c r="C17" i="40"/>
  <c r="C38" i="40" s="1"/>
  <c r="C40" i="40" s="1"/>
  <c r="AA17" i="41"/>
  <c r="AA38" i="41" s="1"/>
  <c r="AA40" i="41" s="1"/>
  <c r="Y17" i="41"/>
  <c r="Y38" i="41" s="1"/>
  <c r="Y40" i="41" s="1"/>
  <c r="X17" i="41"/>
  <c r="X38" i="41" s="1"/>
  <c r="W17" i="41"/>
  <c r="V17" i="41"/>
  <c r="V38" i="41" s="1"/>
  <c r="U17" i="41"/>
  <c r="T17" i="41"/>
  <c r="S17" i="41"/>
  <c r="S38" i="41" s="1"/>
  <c r="R17" i="41"/>
  <c r="R38" i="41" s="1"/>
  <c r="Q17" i="41"/>
  <c r="Q38" i="41" s="1"/>
  <c r="P17" i="41"/>
  <c r="P38" i="41" s="1"/>
  <c r="O17" i="41"/>
  <c r="N17" i="41"/>
  <c r="N38" i="41" s="1"/>
  <c r="M17" i="41"/>
  <c r="L17" i="41"/>
  <c r="L38" i="41" s="1"/>
  <c r="K17" i="41"/>
  <c r="K38" i="41" s="1"/>
  <c r="J17" i="41"/>
  <c r="J38" i="41" s="1"/>
  <c r="I17" i="41"/>
  <c r="I38" i="41" s="1"/>
  <c r="H17" i="41"/>
  <c r="H38" i="41" s="1"/>
  <c r="G17" i="41"/>
  <c r="F17" i="41"/>
  <c r="F38" i="41" s="1"/>
  <c r="F40" i="41" s="1"/>
  <c r="E17" i="41"/>
  <c r="D17" i="41"/>
  <c r="C17" i="41"/>
  <c r="C38" i="41" s="1"/>
  <c r="C40" i="41" s="1"/>
  <c r="AA17" i="42"/>
  <c r="AA38" i="42" s="1"/>
  <c r="AA40" i="42" s="1"/>
  <c r="Z17" i="42"/>
  <c r="Y17" i="42"/>
  <c r="Y38" i="42" s="1"/>
  <c r="Y40" i="42" s="1"/>
  <c r="X17" i="42"/>
  <c r="W17" i="42"/>
  <c r="V17" i="42"/>
  <c r="V38" i="42" s="1"/>
  <c r="U17" i="42"/>
  <c r="U38" i="42" s="1"/>
  <c r="T17" i="42"/>
  <c r="T38" i="42" s="1"/>
  <c r="S17" i="42"/>
  <c r="S38" i="42" s="1"/>
  <c r="R17" i="42"/>
  <c r="R38" i="42" s="1"/>
  <c r="Q17" i="42"/>
  <c r="Q38" i="42" s="1"/>
  <c r="P17" i="42"/>
  <c r="P38" i="42" s="1"/>
  <c r="O17" i="42"/>
  <c r="N17" i="42"/>
  <c r="N38" i="42" s="1"/>
  <c r="M17" i="42"/>
  <c r="L17" i="42"/>
  <c r="L38" i="42" s="1"/>
  <c r="K17" i="42"/>
  <c r="K38" i="42" s="1"/>
  <c r="J17" i="42"/>
  <c r="J38" i="42" s="1"/>
  <c r="I17" i="42"/>
  <c r="I38" i="42" s="1"/>
  <c r="H17" i="42"/>
  <c r="H38" i="42" s="1"/>
  <c r="G17" i="42"/>
  <c r="F17" i="42"/>
  <c r="F38" i="42" s="1"/>
  <c r="F40" i="42" s="1"/>
  <c r="E17" i="42"/>
  <c r="D17" i="42"/>
  <c r="D38" i="42" s="1"/>
  <c r="D40" i="42" s="1"/>
  <c r="C17" i="42"/>
  <c r="C38" i="42" s="1"/>
  <c r="C40" i="42" s="1"/>
  <c r="AA17" i="43"/>
  <c r="AA38" i="43" s="1"/>
  <c r="AA40" i="43" s="1"/>
  <c r="Y17" i="43"/>
  <c r="Y38" i="43" s="1"/>
  <c r="Y40" i="43" s="1"/>
  <c r="X17" i="43"/>
  <c r="W17" i="43"/>
  <c r="V17" i="43"/>
  <c r="V38" i="43" s="1"/>
  <c r="U17" i="43"/>
  <c r="T17" i="43"/>
  <c r="T38" i="43" s="1"/>
  <c r="S17" i="43"/>
  <c r="S38" i="43" s="1"/>
  <c r="R17" i="43"/>
  <c r="R38" i="43" s="1"/>
  <c r="Q17" i="43"/>
  <c r="Q38" i="43" s="1"/>
  <c r="P17" i="43"/>
  <c r="P38" i="43" s="1"/>
  <c r="O17" i="43"/>
  <c r="N17" i="43"/>
  <c r="N38" i="43" s="1"/>
  <c r="M17" i="43"/>
  <c r="L17" i="43"/>
  <c r="L38" i="43" s="1"/>
  <c r="K17" i="43"/>
  <c r="K38" i="43" s="1"/>
  <c r="J17" i="43"/>
  <c r="J38" i="43" s="1"/>
  <c r="I17" i="43"/>
  <c r="I38" i="43" s="1"/>
  <c r="H17" i="43"/>
  <c r="H38" i="43" s="1"/>
  <c r="G17" i="43"/>
  <c r="F17" i="43"/>
  <c r="F38" i="43" s="1"/>
  <c r="F40" i="43" s="1"/>
  <c r="E17" i="43"/>
  <c r="D17" i="43"/>
  <c r="D38" i="43" s="1"/>
  <c r="D40" i="43" s="1"/>
  <c r="C17" i="43"/>
  <c r="C38" i="43" s="1"/>
  <c r="C40" i="43" s="1"/>
  <c r="AA17" i="44"/>
  <c r="AA38" i="44" s="1"/>
  <c r="AA40" i="44" s="1"/>
  <c r="Y17" i="44"/>
  <c r="Y38" i="44" s="1"/>
  <c r="Y40" i="44" s="1"/>
  <c r="X17" i="44"/>
  <c r="W17" i="44"/>
  <c r="V17" i="44"/>
  <c r="V38" i="44" s="1"/>
  <c r="U17" i="44"/>
  <c r="T17" i="44"/>
  <c r="T38" i="44" s="1"/>
  <c r="S17" i="44"/>
  <c r="S38" i="44" s="1"/>
  <c r="R17" i="44"/>
  <c r="R38" i="44" s="1"/>
  <c r="Q17" i="44"/>
  <c r="Q38" i="44" s="1"/>
  <c r="P17" i="44"/>
  <c r="P38" i="44" s="1"/>
  <c r="O17" i="44"/>
  <c r="N17" i="44"/>
  <c r="N38" i="44" s="1"/>
  <c r="M17" i="44"/>
  <c r="L17" i="44"/>
  <c r="L38" i="44" s="1"/>
  <c r="K17" i="44"/>
  <c r="K38" i="44" s="1"/>
  <c r="J17" i="44"/>
  <c r="J38" i="44" s="1"/>
  <c r="I17" i="44"/>
  <c r="I38" i="44" s="1"/>
  <c r="H17" i="44"/>
  <c r="H38" i="44" s="1"/>
  <c r="G17" i="44"/>
  <c r="F17" i="44"/>
  <c r="F38" i="44" s="1"/>
  <c r="F40" i="44" s="1"/>
  <c r="E17" i="44"/>
  <c r="D17" i="44"/>
  <c r="C17" i="44"/>
  <c r="C38" i="44" s="1"/>
  <c r="C40" i="44" s="1"/>
  <c r="AA17" i="45"/>
  <c r="AA38" i="45" s="1"/>
  <c r="AA40" i="45" s="1"/>
  <c r="Y17" i="45"/>
  <c r="X17" i="45"/>
  <c r="X38" i="45" s="1"/>
  <c r="X40" i="45" s="1"/>
  <c r="W17" i="45"/>
  <c r="V17" i="45"/>
  <c r="V38" i="45" s="1"/>
  <c r="U17" i="45"/>
  <c r="T17" i="45"/>
  <c r="T38" i="45" s="1"/>
  <c r="S17" i="45"/>
  <c r="R17" i="45"/>
  <c r="R38" i="45" s="1"/>
  <c r="Q17" i="45"/>
  <c r="Q38" i="45" s="1"/>
  <c r="P17" i="45"/>
  <c r="P38" i="45" s="1"/>
  <c r="O17" i="45"/>
  <c r="N17" i="45"/>
  <c r="N38" i="45" s="1"/>
  <c r="M17" i="45"/>
  <c r="L17" i="45"/>
  <c r="L38" i="45" s="1"/>
  <c r="K17" i="45"/>
  <c r="K38" i="45" s="1"/>
  <c r="J17" i="45"/>
  <c r="J38" i="45" s="1"/>
  <c r="I17" i="45"/>
  <c r="I38" i="45" s="1"/>
  <c r="H17" i="45"/>
  <c r="H38" i="45" s="1"/>
  <c r="G17" i="45"/>
  <c r="F17" i="45"/>
  <c r="F38" i="45" s="1"/>
  <c r="F40" i="45" s="1"/>
  <c r="E17" i="45"/>
  <c r="D17" i="45"/>
  <c r="D38" i="45" s="1"/>
  <c r="D40" i="45" s="1"/>
  <c r="C17" i="45"/>
  <c r="C38" i="45" s="1"/>
  <c r="C40" i="45" s="1"/>
  <c r="AA17" i="46"/>
  <c r="AA38" i="46" s="1"/>
  <c r="AA40" i="46" s="1"/>
  <c r="Y17" i="46"/>
  <c r="Y38" i="46" s="1"/>
  <c r="Y40" i="46" s="1"/>
  <c r="X17" i="46"/>
  <c r="X38" i="46" s="1"/>
  <c r="W17" i="46"/>
  <c r="V17" i="46"/>
  <c r="V38" i="46" s="1"/>
  <c r="U17" i="46"/>
  <c r="T17" i="46"/>
  <c r="S17" i="46"/>
  <c r="S38" i="46" s="1"/>
  <c r="R17" i="46"/>
  <c r="R38" i="46" s="1"/>
  <c r="Q17" i="46"/>
  <c r="Q38" i="46" s="1"/>
  <c r="P17" i="46"/>
  <c r="P38" i="46" s="1"/>
  <c r="O17" i="46"/>
  <c r="N17" i="46"/>
  <c r="N38" i="46" s="1"/>
  <c r="M17" i="46"/>
  <c r="L17" i="46"/>
  <c r="K17" i="46"/>
  <c r="K38" i="46" s="1"/>
  <c r="J17" i="46"/>
  <c r="J38" i="46" s="1"/>
  <c r="I17" i="46"/>
  <c r="I38" i="46" s="1"/>
  <c r="H17" i="46"/>
  <c r="H38" i="46" s="1"/>
  <c r="G17" i="46"/>
  <c r="F17" i="46"/>
  <c r="F38" i="46" s="1"/>
  <c r="F40" i="46" s="1"/>
  <c r="E17" i="46"/>
  <c r="D17" i="46"/>
  <c r="C17" i="46"/>
  <c r="C38" i="46" s="1"/>
  <c r="C40" i="46" s="1"/>
  <c r="AA17" i="47"/>
  <c r="AA38" i="47" s="1"/>
  <c r="AA40" i="47" s="1"/>
  <c r="Y17" i="47"/>
  <c r="Y38" i="47" s="1"/>
  <c r="X17" i="47"/>
  <c r="W17" i="47"/>
  <c r="W38" i="47" s="1"/>
  <c r="V17" i="47"/>
  <c r="U17" i="47"/>
  <c r="U38" i="47" s="1"/>
  <c r="T17" i="47"/>
  <c r="T38" i="47" s="1"/>
  <c r="S17" i="47"/>
  <c r="S38" i="47" s="1"/>
  <c r="R17" i="47"/>
  <c r="R38" i="47" s="1"/>
  <c r="Q17" i="47"/>
  <c r="Q38" i="47" s="1"/>
  <c r="P17" i="47"/>
  <c r="O17" i="47"/>
  <c r="O38" i="47" s="1"/>
  <c r="N17" i="47"/>
  <c r="M17" i="47"/>
  <c r="M38" i="47" s="1"/>
  <c r="L17" i="47"/>
  <c r="L38" i="47" s="1"/>
  <c r="K17" i="47"/>
  <c r="K38" i="47" s="1"/>
  <c r="J17" i="47"/>
  <c r="J38" i="47" s="1"/>
  <c r="I17" i="47"/>
  <c r="I38" i="47" s="1"/>
  <c r="H17" i="47"/>
  <c r="G17" i="47"/>
  <c r="G38" i="47" s="1"/>
  <c r="G40" i="47" s="1"/>
  <c r="H39" i="47" s="1"/>
  <c r="F17" i="47"/>
  <c r="E17" i="47"/>
  <c r="E38" i="47" s="1"/>
  <c r="E40" i="47" s="1"/>
  <c r="D17" i="47"/>
  <c r="D38" i="47" s="1"/>
  <c r="D40" i="47" s="1"/>
  <c r="C17" i="47"/>
  <c r="C38" i="47" s="1"/>
  <c r="C40" i="47" s="1"/>
  <c r="AA17" i="48"/>
  <c r="AA38" i="48" s="1"/>
  <c r="AA40" i="48" s="1"/>
  <c r="Y17" i="48"/>
  <c r="X17" i="48"/>
  <c r="X38" i="48" s="1"/>
  <c r="W17" i="48"/>
  <c r="V17" i="48"/>
  <c r="V38" i="48" s="1"/>
  <c r="U17" i="48"/>
  <c r="U38" i="48" s="1"/>
  <c r="T17" i="48"/>
  <c r="T38" i="48" s="1"/>
  <c r="S17" i="48"/>
  <c r="S38" i="48" s="1"/>
  <c r="R17" i="48"/>
  <c r="R38" i="48" s="1"/>
  <c r="Q17" i="48"/>
  <c r="P17" i="48"/>
  <c r="P38" i="48" s="1"/>
  <c r="O17" i="48"/>
  <c r="N17" i="48"/>
  <c r="N38" i="48" s="1"/>
  <c r="M17" i="48"/>
  <c r="M38" i="48" s="1"/>
  <c r="L17" i="48"/>
  <c r="L38" i="48" s="1"/>
  <c r="K17" i="48"/>
  <c r="K38" i="48" s="1"/>
  <c r="J17" i="48"/>
  <c r="J38" i="48" s="1"/>
  <c r="I17" i="48"/>
  <c r="H17" i="48"/>
  <c r="H38" i="48" s="1"/>
  <c r="G17" i="48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AA17" i="49"/>
  <c r="AA38" i="49" s="1"/>
  <c r="AA40" i="49" s="1"/>
  <c r="Y17" i="49"/>
  <c r="Y38" i="49" s="1"/>
  <c r="Y40" i="49" s="1"/>
  <c r="X17" i="49"/>
  <c r="W17" i="49"/>
  <c r="W38" i="49" s="1"/>
  <c r="V17" i="49"/>
  <c r="V38" i="49" s="1"/>
  <c r="U17" i="49"/>
  <c r="U38" i="49" s="1"/>
  <c r="T17" i="49"/>
  <c r="T38" i="49" s="1"/>
  <c r="S17" i="49"/>
  <c r="S38" i="49" s="1"/>
  <c r="R17" i="49"/>
  <c r="Q17" i="49"/>
  <c r="Q38" i="49" s="1"/>
  <c r="P17" i="49"/>
  <c r="O17" i="49"/>
  <c r="O38" i="49" s="1"/>
  <c r="N17" i="49"/>
  <c r="N38" i="49" s="1"/>
  <c r="M17" i="49"/>
  <c r="M38" i="49" s="1"/>
  <c r="L17" i="49"/>
  <c r="L38" i="49" s="1"/>
  <c r="K17" i="49"/>
  <c r="K38" i="49" s="1"/>
  <c r="J17" i="49"/>
  <c r="I17" i="49"/>
  <c r="I38" i="49" s="1"/>
  <c r="H17" i="49"/>
  <c r="G17" i="49"/>
  <c r="G38" i="49" s="1"/>
  <c r="G40" i="49" s="1"/>
  <c r="H39" i="49" s="1"/>
  <c r="F17" i="49"/>
  <c r="F38" i="49" s="1"/>
  <c r="F40" i="49" s="1"/>
  <c r="E17" i="49"/>
  <c r="E38" i="49" s="1"/>
  <c r="E40" i="49" s="1"/>
  <c r="D17" i="49"/>
  <c r="D38" i="49" s="1"/>
  <c r="D40" i="49" s="1"/>
  <c r="C17" i="49"/>
  <c r="C38" i="49" s="1"/>
  <c r="C40" i="49" s="1"/>
  <c r="AA17" i="50"/>
  <c r="Y17" i="50"/>
  <c r="Y38" i="50" s="1"/>
  <c r="Y40" i="50" s="1"/>
  <c r="X17" i="50"/>
  <c r="W17" i="50"/>
  <c r="W38" i="50" s="1"/>
  <c r="V17" i="50"/>
  <c r="V38" i="50" s="1"/>
  <c r="U17" i="50"/>
  <c r="U38" i="50" s="1"/>
  <c r="T17" i="50"/>
  <c r="S17" i="50"/>
  <c r="S38" i="50" s="1"/>
  <c r="R17" i="50"/>
  <c r="Q17" i="50"/>
  <c r="Q38" i="50" s="1"/>
  <c r="P17" i="50"/>
  <c r="O17" i="50"/>
  <c r="O38" i="50" s="1"/>
  <c r="N17" i="50"/>
  <c r="N38" i="50" s="1"/>
  <c r="M17" i="50"/>
  <c r="M38" i="50" s="1"/>
  <c r="L17" i="50"/>
  <c r="K17" i="50"/>
  <c r="K38" i="50" s="1"/>
  <c r="J17" i="50"/>
  <c r="I17" i="50"/>
  <c r="I38" i="50" s="1"/>
  <c r="H17" i="50"/>
  <c r="G17" i="50"/>
  <c r="G38" i="50" s="1"/>
  <c r="G40" i="50" s="1"/>
  <c r="H39" i="50" s="1"/>
  <c r="F17" i="50"/>
  <c r="F38" i="50" s="1"/>
  <c r="F40" i="50" s="1"/>
  <c r="E17" i="50"/>
  <c r="E38" i="50" s="1"/>
  <c r="E40" i="50" s="1"/>
  <c r="D17" i="50"/>
  <c r="D38" i="50" s="1"/>
  <c r="D40" i="50" s="1"/>
  <c r="C17" i="50"/>
  <c r="C38" i="50" s="1"/>
  <c r="C40" i="50" s="1"/>
  <c r="AA17" i="51"/>
  <c r="Y17" i="51"/>
  <c r="Y38" i="51" s="1"/>
  <c r="Y40" i="51" s="1"/>
  <c r="X17" i="51"/>
  <c r="W17" i="51"/>
  <c r="W38" i="51" s="1"/>
  <c r="V17" i="51"/>
  <c r="V38" i="51" s="1"/>
  <c r="U17" i="51"/>
  <c r="U38" i="51" s="1"/>
  <c r="T17" i="51"/>
  <c r="T38" i="51" s="1"/>
  <c r="S17" i="51"/>
  <c r="S38" i="51" s="1"/>
  <c r="R17" i="51"/>
  <c r="Q17" i="51"/>
  <c r="Q38" i="51" s="1"/>
  <c r="P17" i="51"/>
  <c r="O17" i="51"/>
  <c r="O38" i="51" s="1"/>
  <c r="N17" i="51"/>
  <c r="N38" i="51" s="1"/>
  <c r="M17" i="51"/>
  <c r="M38" i="51" s="1"/>
  <c r="L17" i="51"/>
  <c r="K17" i="51"/>
  <c r="K38" i="51" s="1"/>
  <c r="J17" i="51"/>
  <c r="I17" i="51"/>
  <c r="I38" i="51" s="1"/>
  <c r="H17" i="51"/>
  <c r="G17" i="51"/>
  <c r="G38" i="51" s="1"/>
  <c r="G40" i="51" s="1"/>
  <c r="H39" i="51" s="1"/>
  <c r="F17" i="51"/>
  <c r="F38" i="51" s="1"/>
  <c r="F40" i="51" s="1"/>
  <c r="E17" i="51"/>
  <c r="E38" i="51" s="1"/>
  <c r="E40" i="51" s="1"/>
  <c r="D17" i="51"/>
  <c r="C17" i="51"/>
  <c r="C38" i="51" s="1"/>
  <c r="C40" i="51" s="1"/>
  <c r="AA17" i="52"/>
  <c r="Y17" i="52"/>
  <c r="Y38" i="52" s="1"/>
  <c r="Y40" i="52" s="1"/>
  <c r="X17" i="52"/>
  <c r="W17" i="52"/>
  <c r="W38" i="52" s="1"/>
  <c r="V17" i="52"/>
  <c r="V38" i="52" s="1"/>
  <c r="U17" i="52"/>
  <c r="U38" i="52" s="1"/>
  <c r="T17" i="52"/>
  <c r="T38" i="52" s="1"/>
  <c r="S17" i="52"/>
  <c r="S38" i="52" s="1"/>
  <c r="R17" i="52"/>
  <c r="Q17" i="52"/>
  <c r="Q38" i="52" s="1"/>
  <c r="P17" i="52"/>
  <c r="O17" i="52"/>
  <c r="O38" i="52" s="1"/>
  <c r="N17" i="52"/>
  <c r="N38" i="52" s="1"/>
  <c r="M17" i="52"/>
  <c r="M38" i="52" s="1"/>
  <c r="L17" i="52"/>
  <c r="L38" i="52" s="1"/>
  <c r="K17" i="52"/>
  <c r="K38" i="52" s="1"/>
  <c r="J17" i="52"/>
  <c r="I17" i="52"/>
  <c r="I38" i="52" s="1"/>
  <c r="H17" i="52"/>
  <c r="G17" i="52"/>
  <c r="G38" i="52" s="1"/>
  <c r="G40" i="52" s="1"/>
  <c r="H39" i="52" s="1"/>
  <c r="F17" i="52"/>
  <c r="F38" i="52" s="1"/>
  <c r="F40" i="52" s="1"/>
  <c r="E17" i="52"/>
  <c r="E38" i="52" s="1"/>
  <c r="E40" i="52" s="1"/>
  <c r="D17" i="52"/>
  <c r="C17" i="52"/>
  <c r="C38" i="52" s="1"/>
  <c r="C40" i="52" s="1"/>
  <c r="AA17" i="53"/>
  <c r="Y17" i="53"/>
  <c r="Y38" i="53" s="1"/>
  <c r="Y40" i="53" s="1"/>
  <c r="X17" i="53"/>
  <c r="W17" i="53"/>
  <c r="W38" i="53" s="1"/>
  <c r="V17" i="53"/>
  <c r="V38" i="53" s="1"/>
  <c r="U17" i="53"/>
  <c r="T17" i="53"/>
  <c r="T38" i="53" s="1"/>
  <c r="S17" i="53"/>
  <c r="S38" i="53" s="1"/>
  <c r="R17" i="53"/>
  <c r="Q17" i="53"/>
  <c r="Q38" i="53" s="1"/>
  <c r="P17" i="53"/>
  <c r="O17" i="53"/>
  <c r="O38" i="53" s="1"/>
  <c r="N17" i="53"/>
  <c r="N38" i="53" s="1"/>
  <c r="M17" i="53"/>
  <c r="M38" i="53" s="1"/>
  <c r="L17" i="53"/>
  <c r="L38" i="53" s="1"/>
  <c r="K17" i="53"/>
  <c r="K38" i="53" s="1"/>
  <c r="J17" i="53"/>
  <c r="I17" i="53"/>
  <c r="I38" i="53" s="1"/>
  <c r="H17" i="53"/>
  <c r="G17" i="53"/>
  <c r="G38" i="53" s="1"/>
  <c r="G40" i="53" s="1"/>
  <c r="H39" i="53" s="1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AA17" i="54"/>
  <c r="Y17" i="54"/>
  <c r="Y38" i="54" s="1"/>
  <c r="Y40" i="54" s="1"/>
  <c r="X17" i="54"/>
  <c r="W17" i="54"/>
  <c r="W38" i="54" s="1"/>
  <c r="V17" i="54"/>
  <c r="V38" i="54" s="1"/>
  <c r="U17" i="54"/>
  <c r="T17" i="54"/>
  <c r="T38" i="54" s="1"/>
  <c r="S17" i="54"/>
  <c r="S38" i="54" s="1"/>
  <c r="R17" i="54"/>
  <c r="Q17" i="54"/>
  <c r="Q38" i="54" s="1"/>
  <c r="P17" i="54"/>
  <c r="O17" i="54"/>
  <c r="O38" i="54" s="1"/>
  <c r="N17" i="54"/>
  <c r="N38" i="54" s="1"/>
  <c r="M17" i="54"/>
  <c r="L17" i="54"/>
  <c r="L38" i="54" s="1"/>
  <c r="K17" i="54"/>
  <c r="K38" i="54" s="1"/>
  <c r="J17" i="54"/>
  <c r="I17" i="54"/>
  <c r="I38" i="54" s="1"/>
  <c r="H17" i="54"/>
  <c r="G17" i="54"/>
  <c r="G38" i="54" s="1"/>
  <c r="G40" i="54" s="1"/>
  <c r="H39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C38" i="54" s="1"/>
  <c r="C40" i="54" s="1"/>
  <c r="AA17" i="55"/>
  <c r="Y17" i="55"/>
  <c r="Y38" i="55" s="1"/>
  <c r="X17" i="55"/>
  <c r="W17" i="55"/>
  <c r="W38" i="55" s="1"/>
  <c r="V17" i="55"/>
  <c r="V38" i="55" s="1"/>
  <c r="U17" i="55"/>
  <c r="U38" i="55" s="1"/>
  <c r="T17" i="55"/>
  <c r="T38" i="55" s="1"/>
  <c r="S17" i="55"/>
  <c r="S38" i="55" s="1"/>
  <c r="R17" i="55"/>
  <c r="Q17" i="55"/>
  <c r="Q38" i="55" s="1"/>
  <c r="P17" i="55"/>
  <c r="O17" i="55"/>
  <c r="O38" i="55" s="1"/>
  <c r="N17" i="55"/>
  <c r="N38" i="55" s="1"/>
  <c r="M17" i="55"/>
  <c r="L17" i="55"/>
  <c r="L38" i="55" s="1"/>
  <c r="K17" i="55"/>
  <c r="K38" i="55" s="1"/>
  <c r="J17" i="55"/>
  <c r="I17" i="55"/>
  <c r="I38" i="55" s="1"/>
  <c r="H17" i="55"/>
  <c r="G17" i="55"/>
  <c r="G38" i="55" s="1"/>
  <c r="G40" i="55" s="1"/>
  <c r="H39" i="55" s="1"/>
  <c r="F17" i="55"/>
  <c r="F38" i="55" s="1"/>
  <c r="F40" i="55" s="1"/>
  <c r="E17" i="55"/>
  <c r="D17" i="55"/>
  <c r="D38" i="55" s="1"/>
  <c r="D40" i="55" s="1"/>
  <c r="C17" i="55"/>
  <c r="C38" i="55" s="1"/>
  <c r="C40" i="55" s="1"/>
  <c r="AA17" i="1"/>
  <c r="Y17" i="1"/>
  <c r="X17" i="1"/>
  <c r="W17" i="1"/>
  <c r="W38" i="1" s="1"/>
  <c r="V17" i="1"/>
  <c r="V38" i="1" s="1"/>
  <c r="U17" i="1"/>
  <c r="U38" i="1" s="1"/>
  <c r="T17" i="1"/>
  <c r="T38" i="1" s="1"/>
  <c r="S17" i="1"/>
  <c r="R17" i="1"/>
  <c r="R38" i="1" s="1"/>
  <c r="Q17" i="1"/>
  <c r="P17" i="1"/>
  <c r="P38" i="1" s="1"/>
  <c r="O17" i="1"/>
  <c r="O38" i="1" s="1"/>
  <c r="N17" i="1"/>
  <c r="N38" i="1" s="1"/>
  <c r="M17" i="1"/>
  <c r="M38" i="1" s="1"/>
  <c r="L17" i="1"/>
  <c r="L38" i="1" s="1"/>
  <c r="K17" i="1"/>
  <c r="J17" i="1"/>
  <c r="J38" i="1" s="1"/>
  <c r="I17" i="1"/>
  <c r="H17" i="1"/>
  <c r="H38" i="1" s="1"/>
  <c r="G17" i="1"/>
  <c r="G38" i="1" s="1"/>
  <c r="G40" i="1" s="1"/>
  <c r="H39" i="1" s="1"/>
  <c r="H40" i="1" s="1"/>
  <c r="I39" i="1" s="1"/>
  <c r="F17" i="1"/>
  <c r="E17" i="1"/>
  <c r="E38" i="1" s="1"/>
  <c r="E40" i="1" s="1"/>
  <c r="D17" i="1"/>
  <c r="D38" i="1" s="1"/>
  <c r="D40" i="1" s="1"/>
  <c r="C17" i="1"/>
  <c r="X40" i="41" l="1"/>
  <c r="Z40" i="41" s="1"/>
  <c r="Z38" i="41"/>
  <c r="X40" i="40"/>
  <c r="Z40" i="40" s="1"/>
  <c r="Z38" i="40"/>
  <c r="Z38" i="30"/>
  <c r="X40" i="30"/>
  <c r="Z40" i="30" s="1"/>
  <c r="Z17" i="20"/>
  <c r="X38" i="20"/>
  <c r="J40" i="36"/>
  <c r="K39" i="36"/>
  <c r="Z38" i="22"/>
  <c r="X40" i="22"/>
  <c r="Z40" i="22" s="1"/>
  <c r="Z17" i="1"/>
  <c r="X38" i="1"/>
  <c r="H38" i="55"/>
  <c r="P38" i="55"/>
  <c r="Z17" i="55"/>
  <c r="X38" i="55"/>
  <c r="X40" i="55" s="1"/>
  <c r="H38" i="54"/>
  <c r="P38" i="54"/>
  <c r="X38" i="54"/>
  <c r="D38" i="46"/>
  <c r="D40" i="46" s="1"/>
  <c r="L38" i="46"/>
  <c r="T38" i="46"/>
  <c r="Z17" i="40"/>
  <c r="Z17" i="39"/>
  <c r="I38" i="38"/>
  <c r="Q38" i="38"/>
  <c r="Y38" i="38"/>
  <c r="Y40" i="38" s="1"/>
  <c r="X40" i="37"/>
  <c r="Z17" i="36"/>
  <c r="X38" i="36"/>
  <c r="Z17" i="35"/>
  <c r="X38" i="35"/>
  <c r="Z38" i="34"/>
  <c r="X40" i="34"/>
  <c r="Z40" i="34" s="1"/>
  <c r="H40" i="33"/>
  <c r="I39" i="33" s="1"/>
  <c r="I40" i="33" s="1"/>
  <c r="H40" i="32"/>
  <c r="I39" i="32" s="1"/>
  <c r="I40" i="32" s="1"/>
  <c r="J40" i="32" s="1"/>
  <c r="Z17" i="22"/>
  <c r="Z17" i="21"/>
  <c r="Y38" i="21"/>
  <c r="Y40" i="21" s="1"/>
  <c r="Z17" i="17"/>
  <c r="X38" i="17"/>
  <c r="Z38" i="16"/>
  <c r="X40" i="16"/>
  <c r="Z40" i="16" s="1"/>
  <c r="H40" i="15"/>
  <c r="I39" i="15" s="1"/>
  <c r="I40" i="15" s="1"/>
  <c r="J40" i="15" s="1"/>
  <c r="H40" i="14"/>
  <c r="I39" i="14" s="1"/>
  <c r="I40" i="14" s="1"/>
  <c r="J40" i="14" s="1"/>
  <c r="Z27" i="55"/>
  <c r="Z27" i="24"/>
  <c r="Z38" i="45"/>
  <c r="Z38" i="18"/>
  <c r="X40" i="18"/>
  <c r="Z40" i="18" s="1"/>
  <c r="Y38" i="1"/>
  <c r="Y40" i="1" s="1"/>
  <c r="U38" i="46"/>
  <c r="D38" i="44"/>
  <c r="D40" i="44" s="1"/>
  <c r="Z17" i="37"/>
  <c r="Y38" i="37"/>
  <c r="Y40" i="37" s="1"/>
  <c r="Z38" i="42"/>
  <c r="X40" i="42"/>
  <c r="Z40" i="42" s="1"/>
  <c r="AA38" i="1"/>
  <c r="AA40" i="1" s="1"/>
  <c r="J38" i="55"/>
  <c r="R38" i="55"/>
  <c r="AA38" i="55"/>
  <c r="AA40" i="55" s="1"/>
  <c r="J38" i="54"/>
  <c r="R38" i="54"/>
  <c r="Z17" i="54"/>
  <c r="H38" i="52"/>
  <c r="H40" i="52" s="1"/>
  <c r="I39" i="52" s="1"/>
  <c r="I40" i="52" s="1"/>
  <c r="P38" i="52"/>
  <c r="Z17" i="52"/>
  <c r="X38" i="52"/>
  <c r="H38" i="51"/>
  <c r="P38" i="51"/>
  <c r="Z17" i="51"/>
  <c r="X38" i="51"/>
  <c r="H38" i="50"/>
  <c r="P38" i="50"/>
  <c r="X38" i="50"/>
  <c r="G38" i="48"/>
  <c r="G40" i="48" s="1"/>
  <c r="H39" i="48" s="1"/>
  <c r="H40" i="48" s="1"/>
  <c r="I39" i="48" s="1"/>
  <c r="O38" i="48"/>
  <c r="W38" i="48"/>
  <c r="F38" i="47"/>
  <c r="F40" i="47" s="1"/>
  <c r="N38" i="47"/>
  <c r="V38" i="47"/>
  <c r="E38" i="45"/>
  <c r="E40" i="45" s="1"/>
  <c r="M38" i="45"/>
  <c r="U38" i="45"/>
  <c r="E38" i="44"/>
  <c r="E40" i="44" s="1"/>
  <c r="M38" i="44"/>
  <c r="U38" i="44"/>
  <c r="E38" i="43"/>
  <c r="E40" i="43" s="1"/>
  <c r="M38" i="43"/>
  <c r="U38" i="43"/>
  <c r="E38" i="42"/>
  <c r="E40" i="42" s="1"/>
  <c r="M38" i="42"/>
  <c r="D38" i="41"/>
  <c r="D40" i="41" s="1"/>
  <c r="T38" i="41"/>
  <c r="D38" i="40"/>
  <c r="D40" i="40" s="1"/>
  <c r="T38" i="40"/>
  <c r="C38" i="39"/>
  <c r="C40" i="39" s="1"/>
  <c r="S38" i="39"/>
  <c r="C38" i="38"/>
  <c r="C40" i="38" s="1"/>
  <c r="K38" i="38"/>
  <c r="S38" i="38"/>
  <c r="Z17" i="34"/>
  <c r="H38" i="30"/>
  <c r="H40" i="30" s="1"/>
  <c r="I39" i="30" s="1"/>
  <c r="I40" i="30" s="1"/>
  <c r="P38" i="30"/>
  <c r="G38" i="29"/>
  <c r="G40" i="29" s="1"/>
  <c r="H39" i="29" s="1"/>
  <c r="O38" i="29"/>
  <c r="G38" i="28"/>
  <c r="G40" i="28" s="1"/>
  <c r="H39" i="28" s="1"/>
  <c r="W38" i="28"/>
  <c r="G38" i="27"/>
  <c r="G40" i="27" s="1"/>
  <c r="H39" i="27" s="1"/>
  <c r="W38" i="27"/>
  <c r="G38" i="26"/>
  <c r="G40" i="26" s="1"/>
  <c r="H39" i="26" s="1"/>
  <c r="H40" i="26" s="1"/>
  <c r="I39" i="26" s="1"/>
  <c r="I40" i="26" s="1"/>
  <c r="J40" i="26" s="1"/>
  <c r="O38" i="26"/>
  <c r="W38" i="26"/>
  <c r="Z17" i="16"/>
  <c r="Z17" i="15"/>
  <c r="Y38" i="15"/>
  <c r="X40" i="13"/>
  <c r="Z38" i="13"/>
  <c r="Z17" i="12"/>
  <c r="X38" i="12"/>
  <c r="Z17" i="11"/>
  <c r="X38" i="11"/>
  <c r="Z38" i="10"/>
  <c r="X40" i="10"/>
  <c r="Z40" i="10" s="1"/>
  <c r="H40" i="9"/>
  <c r="I39" i="9" s="1"/>
  <c r="I40" i="9" s="1"/>
  <c r="H40" i="8"/>
  <c r="I39" i="8" s="1"/>
  <c r="I40" i="8" s="1"/>
  <c r="J40" i="8" s="1"/>
  <c r="Z27" i="46"/>
  <c r="Z27" i="45"/>
  <c r="Z27" i="42"/>
  <c r="C38" i="1"/>
  <c r="C40" i="1" s="1"/>
  <c r="AA38" i="54"/>
  <c r="AA40" i="54" s="1"/>
  <c r="Z17" i="49"/>
  <c r="X38" i="49"/>
  <c r="X40" i="48"/>
  <c r="Z40" i="48" s="1"/>
  <c r="G38" i="46"/>
  <c r="G40" i="46" s="1"/>
  <c r="H39" i="46" s="1"/>
  <c r="H40" i="46" s="1"/>
  <c r="I39" i="46" s="1"/>
  <c r="I40" i="46" s="1"/>
  <c r="O38" i="46"/>
  <c r="W38" i="46"/>
  <c r="E38" i="41"/>
  <c r="E40" i="41" s="1"/>
  <c r="M38" i="41"/>
  <c r="U38" i="41"/>
  <c r="D38" i="39"/>
  <c r="D40" i="39" s="1"/>
  <c r="L38" i="39"/>
  <c r="T38" i="39"/>
  <c r="K38" i="37"/>
  <c r="S38" i="37"/>
  <c r="C38" i="36"/>
  <c r="C40" i="36" s="1"/>
  <c r="K38" i="36"/>
  <c r="S38" i="36"/>
  <c r="C38" i="35"/>
  <c r="C40" i="35" s="1"/>
  <c r="K38" i="35"/>
  <c r="S38" i="35"/>
  <c r="C38" i="34"/>
  <c r="C40" i="34" s="1"/>
  <c r="K38" i="34"/>
  <c r="S38" i="34"/>
  <c r="AA38" i="34"/>
  <c r="AA40" i="34" s="1"/>
  <c r="J38" i="33"/>
  <c r="R38" i="33"/>
  <c r="AA38" i="33"/>
  <c r="AA40" i="33" s="1"/>
  <c r="J38" i="32"/>
  <c r="R38" i="32"/>
  <c r="Z17" i="32"/>
  <c r="I38" i="31"/>
  <c r="Q38" i="31"/>
  <c r="Z17" i="31"/>
  <c r="Y38" i="31"/>
  <c r="H38" i="29"/>
  <c r="P38" i="29"/>
  <c r="X38" i="29"/>
  <c r="H38" i="28"/>
  <c r="P38" i="28"/>
  <c r="Z17" i="28"/>
  <c r="X38" i="28"/>
  <c r="H38" i="27"/>
  <c r="P38" i="27"/>
  <c r="Z17" i="27"/>
  <c r="X38" i="27"/>
  <c r="H38" i="26"/>
  <c r="P38" i="26"/>
  <c r="X38" i="26"/>
  <c r="O38" i="25"/>
  <c r="W38" i="25"/>
  <c r="G38" i="24"/>
  <c r="G40" i="24" s="1"/>
  <c r="H39" i="24" s="1"/>
  <c r="H40" i="24" s="1"/>
  <c r="I39" i="24" s="1"/>
  <c r="O38" i="24"/>
  <c r="W38" i="24"/>
  <c r="F38" i="23"/>
  <c r="F40" i="23" s="1"/>
  <c r="N38" i="23"/>
  <c r="V38" i="23"/>
  <c r="Z17" i="14"/>
  <c r="Z17" i="13"/>
  <c r="Y38" i="13"/>
  <c r="Y40" i="13" s="1"/>
  <c r="Z17" i="9"/>
  <c r="X38" i="9"/>
  <c r="X40" i="8"/>
  <c r="Z40" i="8" s="1"/>
  <c r="Z38" i="8"/>
  <c r="H40" i="54"/>
  <c r="I39" i="54" s="1"/>
  <c r="I40" i="54" s="1"/>
  <c r="J40" i="54" s="1"/>
  <c r="H38" i="53"/>
  <c r="H40" i="53" s="1"/>
  <c r="I39" i="53" s="1"/>
  <c r="I40" i="53" s="1"/>
  <c r="P38" i="53"/>
  <c r="H40" i="50"/>
  <c r="I39" i="50" s="1"/>
  <c r="I40" i="50" s="1"/>
  <c r="J40" i="50" s="1"/>
  <c r="Z17" i="38"/>
  <c r="H40" i="31"/>
  <c r="I39" i="31" s="1"/>
  <c r="I40" i="31" s="1"/>
  <c r="J40" i="31" s="1"/>
  <c r="Z17" i="18"/>
  <c r="S38" i="1"/>
  <c r="J38" i="53"/>
  <c r="R38" i="52"/>
  <c r="R38" i="51"/>
  <c r="R38" i="50"/>
  <c r="Q38" i="48"/>
  <c r="P38" i="47"/>
  <c r="Z38" i="46"/>
  <c r="X40" i="46"/>
  <c r="G38" i="45"/>
  <c r="G40" i="45" s="1"/>
  <c r="H39" i="45" s="1"/>
  <c r="H40" i="45" s="1"/>
  <c r="I39" i="45" s="1"/>
  <c r="I40" i="45" s="1"/>
  <c r="K39" i="45" s="1"/>
  <c r="W38" i="45"/>
  <c r="G38" i="44"/>
  <c r="G40" i="44" s="1"/>
  <c r="H39" i="44" s="1"/>
  <c r="H40" i="44" s="1"/>
  <c r="I39" i="44" s="1"/>
  <c r="I40" i="44" s="1"/>
  <c r="O38" i="44"/>
  <c r="W38" i="44"/>
  <c r="G38" i="43"/>
  <c r="G40" i="43" s="1"/>
  <c r="H39" i="43" s="1"/>
  <c r="H40" i="43" s="1"/>
  <c r="I39" i="43" s="1"/>
  <c r="I40" i="43" s="1"/>
  <c r="O38" i="43"/>
  <c r="W38" i="43"/>
  <c r="G38" i="42"/>
  <c r="G40" i="42" s="1"/>
  <c r="H39" i="42" s="1"/>
  <c r="H40" i="42" s="1"/>
  <c r="I39" i="42" s="1"/>
  <c r="I40" i="42" s="1"/>
  <c r="J40" i="42" s="1"/>
  <c r="O38" i="42"/>
  <c r="W38" i="42"/>
  <c r="F38" i="40"/>
  <c r="F40" i="40" s="1"/>
  <c r="N38" i="40"/>
  <c r="V38" i="40"/>
  <c r="E38" i="39"/>
  <c r="E40" i="39" s="1"/>
  <c r="M38" i="39"/>
  <c r="U38" i="39"/>
  <c r="E38" i="38"/>
  <c r="E40" i="38" s="1"/>
  <c r="M38" i="38"/>
  <c r="U38" i="38"/>
  <c r="C38" i="33"/>
  <c r="C40" i="33" s="1"/>
  <c r="K38" i="33"/>
  <c r="S38" i="33"/>
  <c r="AA38" i="31"/>
  <c r="AA40" i="31" s="1"/>
  <c r="J38" i="30"/>
  <c r="R38" i="30"/>
  <c r="Z17" i="30"/>
  <c r="Z17" i="29"/>
  <c r="Y38" i="29"/>
  <c r="Y40" i="29" s="1"/>
  <c r="H38" i="25"/>
  <c r="H40" i="25" s="1"/>
  <c r="I39" i="25" s="1"/>
  <c r="I40" i="25" s="1"/>
  <c r="P38" i="25"/>
  <c r="Z17" i="25"/>
  <c r="X38" i="25"/>
  <c r="Z40" i="24"/>
  <c r="G38" i="23"/>
  <c r="G40" i="23" s="1"/>
  <c r="H39" i="23" s="1"/>
  <c r="H40" i="23" s="1"/>
  <c r="I39" i="23" s="1"/>
  <c r="I40" i="23" s="1"/>
  <c r="J40" i="23" s="1"/>
  <c r="O38" i="23"/>
  <c r="W38" i="23"/>
  <c r="Z17" i="10"/>
  <c r="Z38" i="6"/>
  <c r="X40" i="6"/>
  <c r="Z40" i="6" s="1"/>
  <c r="J40" i="4"/>
  <c r="K39" i="4"/>
  <c r="N39" i="4" s="1"/>
  <c r="J40" i="3"/>
  <c r="K39" i="3"/>
  <c r="Z27" i="37"/>
  <c r="Z27" i="36"/>
  <c r="Z27" i="35"/>
  <c r="Z27" i="34"/>
  <c r="Z27" i="7"/>
  <c r="Z27" i="3"/>
  <c r="Y38" i="39"/>
  <c r="H40" i="55"/>
  <c r="I39" i="55" s="1"/>
  <c r="I40" i="55" s="1"/>
  <c r="Z38" i="38"/>
  <c r="X40" i="38"/>
  <c r="Z40" i="38" s="1"/>
  <c r="X40" i="21"/>
  <c r="Z40" i="21" s="1"/>
  <c r="Z38" i="21"/>
  <c r="Z17" i="19"/>
  <c r="X38" i="19"/>
  <c r="I38" i="1"/>
  <c r="I40" i="1" s="1"/>
  <c r="X38" i="53"/>
  <c r="M38" i="46"/>
  <c r="Z17" i="33"/>
  <c r="X38" i="33"/>
  <c r="Z38" i="32"/>
  <c r="X40" i="32"/>
  <c r="Z40" i="32" s="1"/>
  <c r="K38" i="1"/>
  <c r="R38" i="53"/>
  <c r="P38" i="49"/>
  <c r="AA38" i="53"/>
  <c r="AA40" i="53" s="1"/>
  <c r="AA38" i="52"/>
  <c r="AA40" i="52" s="1"/>
  <c r="J38" i="51"/>
  <c r="AA38" i="51"/>
  <c r="AA40" i="51" s="1"/>
  <c r="Z17" i="50"/>
  <c r="I38" i="48"/>
  <c r="Y38" i="48"/>
  <c r="Y40" i="48" s="1"/>
  <c r="H38" i="47"/>
  <c r="Z17" i="47"/>
  <c r="X38" i="47"/>
  <c r="X40" i="47" s="1"/>
  <c r="Z40" i="47" s="1"/>
  <c r="O38" i="45"/>
  <c r="AA38" i="50"/>
  <c r="AA40" i="50" s="1"/>
  <c r="J38" i="49"/>
  <c r="R38" i="49"/>
  <c r="Z17" i="48"/>
  <c r="Y40" i="47"/>
  <c r="Z40" i="46"/>
  <c r="Z40" i="45"/>
  <c r="Z17" i="44"/>
  <c r="X38" i="44"/>
  <c r="Z17" i="43"/>
  <c r="X38" i="43"/>
  <c r="G38" i="41"/>
  <c r="G40" i="41" s="1"/>
  <c r="H39" i="41" s="1"/>
  <c r="H40" i="41" s="1"/>
  <c r="I39" i="41" s="1"/>
  <c r="I40" i="41" s="1"/>
  <c r="O38" i="41"/>
  <c r="W38" i="41"/>
  <c r="I40" i="40"/>
  <c r="E38" i="37"/>
  <c r="E40" i="37" s="1"/>
  <c r="M38" i="37"/>
  <c r="U38" i="37"/>
  <c r="M38" i="36"/>
  <c r="U38" i="36"/>
  <c r="M38" i="35"/>
  <c r="U38" i="35"/>
  <c r="E38" i="34"/>
  <c r="E40" i="34" s="1"/>
  <c r="M38" i="34"/>
  <c r="D38" i="32"/>
  <c r="D40" i="32" s="1"/>
  <c r="L38" i="32"/>
  <c r="T38" i="32"/>
  <c r="C38" i="31"/>
  <c r="C40" i="31" s="1"/>
  <c r="S38" i="31"/>
  <c r="AA38" i="30"/>
  <c r="AA40" i="30" s="1"/>
  <c r="J38" i="29"/>
  <c r="R38" i="29"/>
  <c r="AA38" i="29"/>
  <c r="AA40" i="29" s="1"/>
  <c r="J38" i="28"/>
  <c r="R38" i="28"/>
  <c r="AA38" i="28"/>
  <c r="AA40" i="28" s="1"/>
  <c r="J38" i="27"/>
  <c r="R38" i="27"/>
  <c r="AA38" i="27"/>
  <c r="AA40" i="27" s="1"/>
  <c r="J38" i="26"/>
  <c r="R38" i="26"/>
  <c r="Z17" i="26"/>
  <c r="I38" i="24"/>
  <c r="Q38" i="24"/>
  <c r="Y38" i="24"/>
  <c r="Y40" i="24" s="1"/>
  <c r="X40" i="23"/>
  <c r="Z40" i="23" s="1"/>
  <c r="Z38" i="23"/>
  <c r="G38" i="22"/>
  <c r="G40" i="22" s="1"/>
  <c r="H39" i="22" s="1"/>
  <c r="H40" i="22" s="1"/>
  <c r="I39" i="22" s="1"/>
  <c r="I40" i="22" s="1"/>
  <c r="O38" i="22"/>
  <c r="Z17" i="8"/>
  <c r="Z17" i="7"/>
  <c r="Y38" i="7"/>
  <c r="X40" i="5"/>
  <c r="Z17" i="4"/>
  <c r="X38" i="4"/>
  <c r="Z17" i="3"/>
  <c r="X38" i="3"/>
  <c r="Z38" i="2"/>
  <c r="X40" i="2"/>
  <c r="Z40" i="2" s="1"/>
  <c r="H40" i="34"/>
  <c r="I39" i="34" s="1"/>
  <c r="I40" i="34" s="1"/>
  <c r="Q38" i="1"/>
  <c r="Z38" i="55"/>
  <c r="Y40" i="55"/>
  <c r="H40" i="51"/>
  <c r="I39" i="51" s="1"/>
  <c r="I40" i="51" s="1"/>
  <c r="E38" i="46"/>
  <c r="E40" i="46" s="1"/>
  <c r="Z38" i="14"/>
  <c r="X40" i="14"/>
  <c r="Z40" i="14" s="1"/>
  <c r="Z17" i="53"/>
  <c r="H38" i="49"/>
  <c r="H40" i="49" s="1"/>
  <c r="I39" i="49" s="1"/>
  <c r="I40" i="49" s="1"/>
  <c r="H40" i="47"/>
  <c r="I39" i="47" s="1"/>
  <c r="I40" i="47" s="1"/>
  <c r="J38" i="52"/>
  <c r="J38" i="50"/>
  <c r="Z17" i="46"/>
  <c r="Z17" i="45"/>
  <c r="Y38" i="45"/>
  <c r="Y40" i="45" s="1"/>
  <c r="Z17" i="41"/>
  <c r="H40" i="39"/>
  <c r="I39" i="39" s="1"/>
  <c r="I40" i="39" s="1"/>
  <c r="H40" i="38"/>
  <c r="I39" i="38" s="1"/>
  <c r="E38" i="33"/>
  <c r="E40" i="33" s="1"/>
  <c r="M38" i="33"/>
  <c r="AA38" i="26"/>
  <c r="AA40" i="26" s="1"/>
  <c r="J38" i="25"/>
  <c r="R38" i="25"/>
  <c r="Z17" i="24"/>
  <c r="G38" i="21"/>
  <c r="G40" i="21" s="1"/>
  <c r="H39" i="21" s="1"/>
  <c r="H40" i="21" s="1"/>
  <c r="I39" i="21" s="1"/>
  <c r="I40" i="21" s="1"/>
  <c r="J40" i="21" s="1"/>
  <c r="O38" i="21"/>
  <c r="W38" i="21"/>
  <c r="G38" i="20"/>
  <c r="G40" i="20" s="1"/>
  <c r="H39" i="20" s="1"/>
  <c r="H40" i="20" s="1"/>
  <c r="I39" i="20" s="1"/>
  <c r="I40" i="20" s="1"/>
  <c r="K39" i="20" s="1"/>
  <c r="N39" i="20" s="1"/>
  <c r="O38" i="20"/>
  <c r="W38" i="20"/>
  <c r="G38" i="19"/>
  <c r="G40" i="19" s="1"/>
  <c r="H39" i="19" s="1"/>
  <c r="H40" i="19" s="1"/>
  <c r="I39" i="19" s="1"/>
  <c r="I40" i="19" s="1"/>
  <c r="J40" i="19" s="1"/>
  <c r="O38" i="19"/>
  <c r="W38" i="19"/>
  <c r="G38" i="18"/>
  <c r="G40" i="18" s="1"/>
  <c r="H39" i="18" s="1"/>
  <c r="H40" i="18" s="1"/>
  <c r="I39" i="18" s="1"/>
  <c r="I40" i="18" s="1"/>
  <c r="O38" i="18"/>
  <c r="W38" i="18"/>
  <c r="F38" i="16"/>
  <c r="F40" i="16" s="1"/>
  <c r="N38" i="16"/>
  <c r="V38" i="16"/>
  <c r="Z17" i="6"/>
  <c r="Z17" i="5"/>
  <c r="Y38" i="5"/>
  <c r="Y40" i="5" s="1"/>
  <c r="Z40" i="5" s="1"/>
  <c r="Z27" i="22"/>
  <c r="Z27" i="21"/>
  <c r="K39" i="50"/>
  <c r="J40" i="11"/>
  <c r="K39" i="11"/>
  <c r="K39" i="7"/>
  <c r="K40" i="7" s="1"/>
  <c r="L39" i="7" s="1"/>
  <c r="L40" i="7" s="1"/>
  <c r="M39" i="7" s="1"/>
  <c r="M40" i="7" s="1"/>
  <c r="J40" i="17"/>
  <c r="K39" i="17"/>
  <c r="J40" i="51"/>
  <c r="K39" i="51"/>
  <c r="J40" i="44"/>
  <c r="K39" i="44"/>
  <c r="J40" i="39"/>
  <c r="K39" i="39"/>
  <c r="K39" i="21"/>
  <c r="J40" i="46"/>
  <c r="K39" i="46"/>
  <c r="J40" i="55"/>
  <c r="K39" i="55"/>
  <c r="J40" i="43"/>
  <c r="K39" i="43"/>
  <c r="J40" i="5"/>
  <c r="K39" i="5"/>
  <c r="J40" i="18"/>
  <c r="K39" i="18"/>
  <c r="J40" i="9"/>
  <c r="K39" i="9"/>
  <c r="J40" i="47"/>
  <c r="K39" i="47"/>
  <c r="J40" i="40"/>
  <c r="K39" i="40"/>
  <c r="K40" i="20"/>
  <c r="L39" i="20" s="1"/>
  <c r="L40" i="20" s="1"/>
  <c r="M39" i="20" s="1"/>
  <c r="M40" i="20" s="1"/>
  <c r="J40" i="13"/>
  <c r="K39" i="13"/>
  <c r="J40" i="22"/>
  <c r="K39" i="22"/>
  <c r="J40" i="37"/>
  <c r="K39" i="37"/>
  <c r="N39" i="50"/>
  <c r="K40" i="50"/>
  <c r="L39" i="50" s="1"/>
  <c r="L40" i="50" s="1"/>
  <c r="M39" i="50" s="1"/>
  <c r="M40" i="50" s="1"/>
  <c r="J40" i="33"/>
  <c r="K39" i="33"/>
  <c r="N39" i="3"/>
  <c r="K40" i="3"/>
  <c r="L39" i="3" s="1"/>
  <c r="L40" i="3" s="1"/>
  <c r="M39" i="3" s="1"/>
  <c r="M40" i="3" s="1"/>
  <c r="K39" i="32"/>
  <c r="K39" i="16"/>
  <c r="K39" i="12"/>
  <c r="N39" i="36"/>
  <c r="K40" i="36"/>
  <c r="L39" i="36" s="1"/>
  <c r="L40" i="36" s="1"/>
  <c r="M39" i="36" s="1"/>
  <c r="M40" i="36" s="1"/>
  <c r="K39" i="31"/>
  <c r="K39" i="23"/>
  <c r="K39" i="19"/>
  <c r="K39" i="15"/>
  <c r="N39" i="11"/>
  <c r="K40" i="11"/>
  <c r="L39" i="11" s="1"/>
  <c r="L40" i="11" s="1"/>
  <c r="M39" i="11" s="1"/>
  <c r="M40" i="11" s="1"/>
  <c r="N39" i="7"/>
  <c r="J40" i="2"/>
  <c r="K39" i="2"/>
  <c r="K39" i="35"/>
  <c r="J40" i="41"/>
  <c r="K39" i="41"/>
  <c r="K39" i="14"/>
  <c r="K39" i="10"/>
  <c r="K39" i="6"/>
  <c r="K39" i="1" l="1"/>
  <c r="N39" i="1" s="1"/>
  <c r="J40" i="1"/>
  <c r="J40" i="53"/>
  <c r="K39" i="53"/>
  <c r="J40" i="30"/>
  <c r="K39" i="30"/>
  <c r="J40" i="49"/>
  <c r="K39" i="49"/>
  <c r="N39" i="49" s="1"/>
  <c r="J40" i="52"/>
  <c r="K39" i="52"/>
  <c r="J40" i="25"/>
  <c r="K39" i="25"/>
  <c r="Z38" i="44"/>
  <c r="X40" i="44"/>
  <c r="Z40" i="44" s="1"/>
  <c r="Z38" i="26"/>
  <c r="X40" i="26"/>
  <c r="Z40" i="26" s="1"/>
  <c r="Z38" i="35"/>
  <c r="X40" i="35"/>
  <c r="Z40" i="35" s="1"/>
  <c r="K40" i="4"/>
  <c r="L39" i="4" s="1"/>
  <c r="L40" i="4" s="1"/>
  <c r="M39" i="4" s="1"/>
  <c r="M40" i="4" s="1"/>
  <c r="I40" i="38"/>
  <c r="Z38" i="4"/>
  <c r="X40" i="4"/>
  <c r="Z40" i="4" s="1"/>
  <c r="Z40" i="13"/>
  <c r="H40" i="27"/>
  <c r="I39" i="27" s="1"/>
  <c r="I40" i="27" s="1"/>
  <c r="Z38" i="19"/>
  <c r="X40" i="19"/>
  <c r="Z40" i="19" s="1"/>
  <c r="Z38" i="28"/>
  <c r="X40" i="28"/>
  <c r="Z40" i="28" s="1"/>
  <c r="X40" i="25"/>
  <c r="Z40" i="25" s="1"/>
  <c r="Z38" i="25"/>
  <c r="Z38" i="49"/>
  <c r="X40" i="49"/>
  <c r="Z40" i="49" s="1"/>
  <c r="K39" i="26"/>
  <c r="N39" i="26" s="1"/>
  <c r="X40" i="33"/>
  <c r="Z40" i="33" s="1"/>
  <c r="Z38" i="33"/>
  <c r="Z38" i="15"/>
  <c r="Y40" i="15"/>
  <c r="Z40" i="15" s="1"/>
  <c r="I40" i="48"/>
  <c r="Z38" i="36"/>
  <c r="X40" i="36"/>
  <c r="Z40" i="36" s="1"/>
  <c r="Z40" i="55"/>
  <c r="J40" i="20"/>
  <c r="Z38" i="5"/>
  <c r="X40" i="9"/>
  <c r="Z40" i="9" s="1"/>
  <c r="Z38" i="9"/>
  <c r="Z38" i="27"/>
  <c r="X40" i="27"/>
  <c r="Z40" i="27" s="1"/>
  <c r="X40" i="29"/>
  <c r="Z40" i="29" s="1"/>
  <c r="Z38" i="29"/>
  <c r="H40" i="28"/>
  <c r="I39" i="28" s="1"/>
  <c r="I40" i="28" s="1"/>
  <c r="Z38" i="52"/>
  <c r="X40" i="52"/>
  <c r="Z40" i="52" s="1"/>
  <c r="K39" i="54"/>
  <c r="J40" i="34"/>
  <c r="K39" i="34"/>
  <c r="Z38" i="24"/>
  <c r="Z38" i="11"/>
  <c r="X40" i="11"/>
  <c r="Z40" i="11" s="1"/>
  <c r="Z38" i="50"/>
  <c r="X40" i="50"/>
  <c r="Z40" i="50" s="1"/>
  <c r="Z38" i="37"/>
  <c r="Z38" i="51"/>
  <c r="X40" i="51"/>
  <c r="Z40" i="51" s="1"/>
  <c r="X40" i="17"/>
  <c r="Z40" i="17" s="1"/>
  <c r="Z38" i="17"/>
  <c r="K39" i="42"/>
  <c r="K39" i="8"/>
  <c r="N39" i="8" s="1"/>
  <c r="J40" i="45"/>
  <c r="Z38" i="7"/>
  <c r="Y40" i="7"/>
  <c r="Z40" i="7" s="1"/>
  <c r="Z38" i="47"/>
  <c r="X40" i="53"/>
  <c r="Z40" i="53" s="1"/>
  <c r="Z38" i="53"/>
  <c r="I40" i="24"/>
  <c r="H40" i="29"/>
  <c r="I39" i="29" s="1"/>
  <c r="I40" i="29" s="1"/>
  <c r="Z40" i="37"/>
  <c r="Z38" i="20"/>
  <c r="X40" i="20"/>
  <c r="Z40" i="20" s="1"/>
  <c r="Z38" i="3"/>
  <c r="X40" i="3"/>
  <c r="Z40" i="3" s="1"/>
  <c r="Z38" i="31"/>
  <c r="Y40" i="31"/>
  <c r="Z40" i="31" s="1"/>
  <c r="Z38" i="54"/>
  <c r="X40" i="54"/>
  <c r="Z40" i="54" s="1"/>
  <c r="Z38" i="43"/>
  <c r="X40" i="43"/>
  <c r="Z40" i="43" s="1"/>
  <c r="Z38" i="39"/>
  <c r="Y40" i="39"/>
  <c r="Z40" i="39" s="1"/>
  <c r="Z38" i="48"/>
  <c r="Z38" i="12"/>
  <c r="X40" i="12"/>
  <c r="Z40" i="12" s="1"/>
  <c r="X40" i="1"/>
  <c r="Z40" i="1" s="1"/>
  <c r="Z38" i="1"/>
  <c r="N39" i="35"/>
  <c r="K40" i="35"/>
  <c r="L39" i="35" s="1"/>
  <c r="L40" i="35" s="1"/>
  <c r="M39" i="35" s="1"/>
  <c r="M40" i="35" s="1"/>
  <c r="N39" i="15"/>
  <c r="K40" i="15"/>
  <c r="L39" i="15" s="1"/>
  <c r="L40" i="15" s="1"/>
  <c r="M39" i="15" s="1"/>
  <c r="M40" i="15" s="1"/>
  <c r="N39" i="13"/>
  <c r="K40" i="13"/>
  <c r="L39" i="13" s="1"/>
  <c r="L40" i="13" s="1"/>
  <c r="M39" i="13" s="1"/>
  <c r="M40" i="13" s="1"/>
  <c r="N39" i="18"/>
  <c r="K40" i="18"/>
  <c r="L39" i="18" s="1"/>
  <c r="L40" i="18" s="1"/>
  <c r="M39" i="18" s="1"/>
  <c r="M40" i="18" s="1"/>
  <c r="N39" i="43"/>
  <c r="K40" i="43"/>
  <c r="L39" i="43" s="1"/>
  <c r="L40" i="43" s="1"/>
  <c r="M39" i="43" s="1"/>
  <c r="M40" i="43" s="1"/>
  <c r="N39" i="41"/>
  <c r="K40" i="41"/>
  <c r="L39" i="41" s="1"/>
  <c r="L40" i="41" s="1"/>
  <c r="M39" i="41" s="1"/>
  <c r="M40" i="41" s="1"/>
  <c r="N39" i="42"/>
  <c r="K40" i="42"/>
  <c r="L39" i="42" s="1"/>
  <c r="L40" i="42" s="1"/>
  <c r="M39" i="42" s="1"/>
  <c r="M40" i="42" s="1"/>
  <c r="N39" i="40"/>
  <c r="K40" i="40"/>
  <c r="L39" i="40" s="1"/>
  <c r="L40" i="40" s="1"/>
  <c r="M39" i="40" s="1"/>
  <c r="M40" i="40" s="1"/>
  <c r="N39" i="25"/>
  <c r="K40" i="25"/>
  <c r="L39" i="25" s="1"/>
  <c r="L40" i="25" s="1"/>
  <c r="M39" i="25" s="1"/>
  <c r="M40" i="25" s="1"/>
  <c r="N39" i="19"/>
  <c r="K40" i="19"/>
  <c r="L39" i="19" s="1"/>
  <c r="L40" i="19" s="1"/>
  <c r="M39" i="19" s="1"/>
  <c r="M40" i="19" s="1"/>
  <c r="N39" i="12"/>
  <c r="K40" i="12"/>
  <c r="L39" i="12" s="1"/>
  <c r="L40" i="12" s="1"/>
  <c r="M39" i="12" s="1"/>
  <c r="M40" i="12" s="1"/>
  <c r="N40" i="3"/>
  <c r="O39" i="3"/>
  <c r="N39" i="45"/>
  <c r="K40" i="45"/>
  <c r="L39" i="45" s="1"/>
  <c r="L40" i="45" s="1"/>
  <c r="M39" i="45" s="1"/>
  <c r="M40" i="45" s="1"/>
  <c r="N39" i="21"/>
  <c r="K40" i="21"/>
  <c r="L39" i="21" s="1"/>
  <c r="L40" i="21" s="1"/>
  <c r="M39" i="21" s="1"/>
  <c r="M40" i="21" s="1"/>
  <c r="K40" i="1"/>
  <c r="L39" i="1" s="1"/>
  <c r="L40" i="1" s="1"/>
  <c r="M39" i="1" s="1"/>
  <c r="M40" i="1" s="1"/>
  <c r="O39" i="36"/>
  <c r="N40" i="36"/>
  <c r="N39" i="44"/>
  <c r="K40" i="44"/>
  <c r="L39" i="44" s="1"/>
  <c r="L40" i="44" s="1"/>
  <c r="M39" i="44" s="1"/>
  <c r="M40" i="44" s="1"/>
  <c r="N39" i="6"/>
  <c r="K40" i="6"/>
  <c r="L39" i="6" s="1"/>
  <c r="L40" i="6" s="1"/>
  <c r="M39" i="6" s="1"/>
  <c r="M40" i="6" s="1"/>
  <c r="N39" i="23"/>
  <c r="K40" i="23"/>
  <c r="L39" i="23" s="1"/>
  <c r="L40" i="23" s="1"/>
  <c r="M39" i="23" s="1"/>
  <c r="M40" i="23" s="1"/>
  <c r="N39" i="16"/>
  <c r="K40" i="16"/>
  <c r="L39" i="16" s="1"/>
  <c r="L40" i="16" s="1"/>
  <c r="M39" i="16" s="1"/>
  <c r="M40" i="16" s="1"/>
  <c r="N40" i="50"/>
  <c r="O39" i="50"/>
  <c r="N40" i="20"/>
  <c r="O39" i="20"/>
  <c r="N39" i="52"/>
  <c r="K40" i="52"/>
  <c r="L39" i="52" s="1"/>
  <c r="L40" i="52" s="1"/>
  <c r="M39" i="52" s="1"/>
  <c r="M40" i="52" s="1"/>
  <c r="N39" i="55"/>
  <c r="K40" i="55"/>
  <c r="L39" i="55" s="1"/>
  <c r="L40" i="55" s="1"/>
  <c r="M39" i="55" s="1"/>
  <c r="M40" i="55" s="1"/>
  <c r="N39" i="39"/>
  <c r="K40" i="39"/>
  <c r="L39" i="39" s="1"/>
  <c r="L40" i="39" s="1"/>
  <c r="M39" i="39" s="1"/>
  <c r="M40" i="39" s="1"/>
  <c r="N39" i="51"/>
  <c r="K40" i="51"/>
  <c r="L39" i="51" s="1"/>
  <c r="L40" i="51" s="1"/>
  <c r="M39" i="51" s="1"/>
  <c r="M40" i="51" s="1"/>
  <c r="N39" i="33"/>
  <c r="K40" i="33"/>
  <c r="L39" i="33" s="1"/>
  <c r="L40" i="33" s="1"/>
  <c r="M39" i="33" s="1"/>
  <c r="M40" i="33" s="1"/>
  <c r="N39" i="46"/>
  <c r="K40" i="46"/>
  <c r="L39" i="46" s="1"/>
  <c r="L40" i="46" s="1"/>
  <c r="M39" i="46" s="1"/>
  <c r="M40" i="46" s="1"/>
  <c r="N39" i="10"/>
  <c r="K40" i="10"/>
  <c r="L39" i="10" s="1"/>
  <c r="L40" i="10" s="1"/>
  <c r="M39" i="10" s="1"/>
  <c r="M40" i="10" s="1"/>
  <c r="N39" i="14"/>
  <c r="K40" i="14"/>
  <c r="L39" i="14" s="1"/>
  <c r="L40" i="14" s="1"/>
  <c r="M39" i="14" s="1"/>
  <c r="M40" i="14" s="1"/>
  <c r="N40" i="4"/>
  <c r="O39" i="4"/>
  <c r="N39" i="5"/>
  <c r="K40" i="5"/>
  <c r="L39" i="5" s="1"/>
  <c r="L40" i="5" s="1"/>
  <c r="M39" i="5" s="1"/>
  <c r="M40" i="5" s="1"/>
  <c r="N39" i="53"/>
  <c r="K40" i="53"/>
  <c r="L39" i="53" s="1"/>
  <c r="L40" i="53" s="1"/>
  <c r="M39" i="53" s="1"/>
  <c r="M40" i="53" s="1"/>
  <c r="N39" i="17"/>
  <c r="K40" i="17"/>
  <c r="L39" i="17" s="1"/>
  <c r="L40" i="17" s="1"/>
  <c r="M39" i="17" s="1"/>
  <c r="M40" i="17" s="1"/>
  <c r="N40" i="11"/>
  <c r="O39" i="11"/>
  <c r="N39" i="22"/>
  <c r="K40" i="22"/>
  <c r="L39" i="22" s="1"/>
  <c r="L40" i="22" s="1"/>
  <c r="M39" i="22" s="1"/>
  <c r="M40" i="22" s="1"/>
  <c r="N39" i="9"/>
  <c r="K40" i="9"/>
  <c r="L39" i="9" s="1"/>
  <c r="L40" i="9" s="1"/>
  <c r="M39" i="9" s="1"/>
  <c r="M40" i="9" s="1"/>
  <c r="N39" i="2"/>
  <c r="K40" i="2"/>
  <c r="L39" i="2" s="1"/>
  <c r="L40" i="2" s="1"/>
  <c r="M39" i="2" s="1"/>
  <c r="M40" i="2" s="1"/>
  <c r="N40" i="7"/>
  <c r="O39" i="7"/>
  <c r="N39" i="31"/>
  <c r="K40" i="31"/>
  <c r="L39" i="31" s="1"/>
  <c r="L40" i="31" s="1"/>
  <c r="M39" i="31" s="1"/>
  <c r="M40" i="31" s="1"/>
  <c r="N39" i="37"/>
  <c r="K40" i="37"/>
  <c r="L39" i="37" s="1"/>
  <c r="L40" i="37" s="1"/>
  <c r="M39" i="37" s="1"/>
  <c r="M40" i="37" s="1"/>
  <c r="N39" i="47"/>
  <c r="K40" i="47"/>
  <c r="L39" i="47" s="1"/>
  <c r="L40" i="47" s="1"/>
  <c r="M39" i="47" s="1"/>
  <c r="M40" i="47" s="1"/>
  <c r="N39" i="30"/>
  <c r="K40" i="30"/>
  <c r="L39" i="30" s="1"/>
  <c r="L40" i="30" s="1"/>
  <c r="M39" i="30" s="1"/>
  <c r="M40" i="30" s="1"/>
  <c r="K40" i="26"/>
  <c r="L39" i="26" s="1"/>
  <c r="L40" i="26" s="1"/>
  <c r="M39" i="26" s="1"/>
  <c r="M40" i="26" s="1"/>
  <c r="N39" i="54"/>
  <c r="K40" i="54"/>
  <c r="L39" i="54" s="1"/>
  <c r="L40" i="54" s="1"/>
  <c r="M39" i="54" s="1"/>
  <c r="M40" i="54" s="1"/>
  <c r="N39" i="32"/>
  <c r="K40" i="32"/>
  <c r="L39" i="32" s="1"/>
  <c r="L40" i="32" s="1"/>
  <c r="M39" i="32" s="1"/>
  <c r="M40" i="32" s="1"/>
  <c r="K40" i="49" l="1"/>
  <c r="L39" i="49" s="1"/>
  <c r="L40" i="49" s="1"/>
  <c r="M39" i="49" s="1"/>
  <c r="M40" i="49" s="1"/>
  <c r="O39" i="49" s="1"/>
  <c r="N39" i="34"/>
  <c r="K40" i="34"/>
  <c r="L39" i="34" s="1"/>
  <c r="L40" i="34" s="1"/>
  <c r="M39" i="34" s="1"/>
  <c r="M40" i="34" s="1"/>
  <c r="J40" i="48"/>
  <c r="K39" i="48"/>
  <c r="J40" i="27"/>
  <c r="K39" i="27"/>
  <c r="K40" i="8"/>
  <c r="L39" i="8" s="1"/>
  <c r="L40" i="8" s="1"/>
  <c r="M39" i="8" s="1"/>
  <c r="M40" i="8" s="1"/>
  <c r="O39" i="8" s="1"/>
  <c r="J40" i="38"/>
  <c r="K39" i="38"/>
  <c r="J40" i="29"/>
  <c r="K39" i="29"/>
  <c r="J40" i="24"/>
  <c r="K39" i="24"/>
  <c r="J40" i="28"/>
  <c r="K39" i="28"/>
  <c r="N40" i="5"/>
  <c r="O39" i="5"/>
  <c r="N40" i="25"/>
  <c r="O39" i="25"/>
  <c r="O40" i="11"/>
  <c r="P39" i="11" s="1"/>
  <c r="P40" i="11" s="1"/>
  <c r="Q39" i="11" s="1"/>
  <c r="Q40" i="11" s="1"/>
  <c r="R39" i="11"/>
  <c r="O39" i="52"/>
  <c r="N40" i="52"/>
  <c r="N40" i="23"/>
  <c r="O39" i="23"/>
  <c r="N40" i="1"/>
  <c r="O39" i="1"/>
  <c r="N40" i="12"/>
  <c r="O39" i="12"/>
  <c r="N40" i="40"/>
  <c r="O39" i="40"/>
  <c r="N40" i="18"/>
  <c r="O39" i="18"/>
  <c r="N40" i="15"/>
  <c r="O39" i="15"/>
  <c r="N40" i="8"/>
  <c r="O39" i="32"/>
  <c r="N40" i="32"/>
  <c r="O40" i="7"/>
  <c r="P39" i="7" s="1"/>
  <c r="P40" i="7" s="1"/>
  <c r="Q39" i="7" s="1"/>
  <c r="Q40" i="7" s="1"/>
  <c r="R39" i="7"/>
  <c r="N40" i="31"/>
  <c r="O39" i="31"/>
  <c r="N40" i="43"/>
  <c r="O39" i="43"/>
  <c r="N40" i="47"/>
  <c r="O39" i="47"/>
  <c r="N40" i="2"/>
  <c r="O39" i="2"/>
  <c r="N40" i="6"/>
  <c r="O39" i="6"/>
  <c r="N40" i="42"/>
  <c r="O39" i="42"/>
  <c r="N40" i="13"/>
  <c r="O39" i="13"/>
  <c r="N40" i="35"/>
  <c r="O39" i="35"/>
  <c r="O40" i="36"/>
  <c r="P39" i="36" s="1"/>
  <c r="P40" i="36" s="1"/>
  <c r="Q39" i="36" s="1"/>
  <c r="Q40" i="36" s="1"/>
  <c r="R39" i="36"/>
  <c r="N40" i="37"/>
  <c r="O39" i="37"/>
  <c r="O40" i="4"/>
  <c r="P39" i="4" s="1"/>
  <c r="P40" i="4" s="1"/>
  <c r="Q39" i="4" s="1"/>
  <c r="Q40" i="4" s="1"/>
  <c r="R39" i="4"/>
  <c r="N40" i="19"/>
  <c r="O39" i="19"/>
  <c r="N40" i="22"/>
  <c r="O39" i="22"/>
  <c r="N40" i="16"/>
  <c r="O39" i="16"/>
  <c r="N40" i="10"/>
  <c r="O39" i="10"/>
  <c r="O40" i="20"/>
  <c r="P39" i="20" s="1"/>
  <c r="P40" i="20" s="1"/>
  <c r="Q39" i="20" s="1"/>
  <c r="Q40" i="20" s="1"/>
  <c r="R39" i="20"/>
  <c r="N40" i="26"/>
  <c r="O39" i="26"/>
  <c r="N40" i="53"/>
  <c r="O39" i="53"/>
  <c r="N40" i="46"/>
  <c r="O39" i="46"/>
  <c r="N40" i="45"/>
  <c r="O39" i="45"/>
  <c r="N40" i="41"/>
  <c r="O39" i="41"/>
  <c r="N40" i="49"/>
  <c r="N40" i="30"/>
  <c r="O39" i="30"/>
  <c r="N40" i="33"/>
  <c r="O39" i="33"/>
  <c r="O40" i="3"/>
  <c r="P39" i="3" s="1"/>
  <c r="P40" i="3" s="1"/>
  <c r="Q39" i="3" s="1"/>
  <c r="Q40" i="3" s="1"/>
  <c r="R39" i="3"/>
  <c r="N40" i="51"/>
  <c r="O39" i="51"/>
  <c r="N40" i="54"/>
  <c r="O39" i="54"/>
  <c r="N40" i="17"/>
  <c r="O39" i="17"/>
  <c r="O39" i="39"/>
  <c r="N40" i="39"/>
  <c r="N40" i="21"/>
  <c r="O39" i="21"/>
  <c r="N40" i="9"/>
  <c r="O39" i="9"/>
  <c r="N40" i="14"/>
  <c r="O39" i="14"/>
  <c r="N40" i="55"/>
  <c r="O39" i="55"/>
  <c r="O40" i="50"/>
  <c r="P39" i="50" s="1"/>
  <c r="P40" i="50" s="1"/>
  <c r="Q39" i="50" s="1"/>
  <c r="Q40" i="50" s="1"/>
  <c r="R39" i="50"/>
  <c r="O39" i="44"/>
  <c r="N40" i="44"/>
  <c r="N39" i="27" l="1"/>
  <c r="K40" i="27"/>
  <c r="L39" i="27" s="1"/>
  <c r="L40" i="27" s="1"/>
  <c r="M39" i="27" s="1"/>
  <c r="M40" i="27" s="1"/>
  <c r="N39" i="24"/>
  <c r="K40" i="24"/>
  <c r="L39" i="24" s="1"/>
  <c r="L40" i="24" s="1"/>
  <c r="M39" i="24" s="1"/>
  <c r="M40" i="24" s="1"/>
  <c r="N39" i="48"/>
  <c r="K40" i="48"/>
  <c r="L39" i="48" s="1"/>
  <c r="L40" i="48" s="1"/>
  <c r="M39" i="48" s="1"/>
  <c r="M40" i="48" s="1"/>
  <c r="K40" i="28"/>
  <c r="L39" i="28" s="1"/>
  <c r="L40" i="28" s="1"/>
  <c r="M39" i="28" s="1"/>
  <c r="M40" i="28" s="1"/>
  <c r="N39" i="28"/>
  <c r="N39" i="29"/>
  <c r="K40" i="29"/>
  <c r="L39" i="29" s="1"/>
  <c r="L40" i="29" s="1"/>
  <c r="M39" i="29" s="1"/>
  <c r="M40" i="29" s="1"/>
  <c r="N40" i="34"/>
  <c r="O39" i="34"/>
  <c r="N39" i="38"/>
  <c r="K40" i="38"/>
  <c r="L39" i="38" s="1"/>
  <c r="L40" i="38" s="1"/>
  <c r="M39" i="38" s="1"/>
  <c r="M40" i="38" s="1"/>
  <c r="O40" i="46"/>
  <c r="P39" i="46" s="1"/>
  <c r="P40" i="46" s="1"/>
  <c r="Q39" i="46" s="1"/>
  <c r="Q40" i="46" s="1"/>
  <c r="R39" i="46"/>
  <c r="O40" i="40"/>
  <c r="P39" i="40" s="1"/>
  <c r="P40" i="40" s="1"/>
  <c r="Q39" i="40" s="1"/>
  <c r="Q40" i="40" s="1"/>
  <c r="R39" i="40"/>
  <c r="O40" i="17"/>
  <c r="P39" i="17" s="1"/>
  <c r="P40" i="17" s="1"/>
  <c r="Q39" i="17" s="1"/>
  <c r="Q40" i="17" s="1"/>
  <c r="R39" i="17"/>
  <c r="O40" i="6"/>
  <c r="P39" i="6" s="1"/>
  <c r="P40" i="6" s="1"/>
  <c r="Q39" i="6" s="1"/>
  <c r="Q40" i="6" s="1"/>
  <c r="R39" i="6"/>
  <c r="O40" i="31"/>
  <c r="P39" i="31" s="1"/>
  <c r="P40" i="31" s="1"/>
  <c r="Q39" i="31" s="1"/>
  <c r="Q40" i="31" s="1"/>
  <c r="R39" i="31"/>
  <c r="O40" i="12"/>
  <c r="P39" i="12" s="1"/>
  <c r="P40" i="12" s="1"/>
  <c r="Q39" i="12" s="1"/>
  <c r="Q40" i="12" s="1"/>
  <c r="R39" i="12"/>
  <c r="O40" i="10"/>
  <c r="P39" i="10" s="1"/>
  <c r="P40" i="10" s="1"/>
  <c r="Q39" i="10" s="1"/>
  <c r="Q40" i="10" s="1"/>
  <c r="R39" i="10"/>
  <c r="O40" i="43"/>
  <c r="P39" i="43" s="1"/>
  <c r="P40" i="43" s="1"/>
  <c r="Q39" i="43" s="1"/>
  <c r="Q40" i="43" s="1"/>
  <c r="R39" i="43"/>
  <c r="R40" i="3"/>
  <c r="S39" i="3"/>
  <c r="R40" i="4"/>
  <c r="S39" i="4"/>
  <c r="R40" i="11"/>
  <c r="S39" i="11"/>
  <c r="O40" i="39"/>
  <c r="P39" i="39" s="1"/>
  <c r="P40" i="39" s="1"/>
  <c r="Q39" i="39" s="1"/>
  <c r="Q40" i="39" s="1"/>
  <c r="R39" i="39"/>
  <c r="O40" i="35"/>
  <c r="P39" i="35" s="1"/>
  <c r="P40" i="35" s="1"/>
  <c r="Q39" i="35" s="1"/>
  <c r="Q40" i="35" s="1"/>
  <c r="R39" i="35"/>
  <c r="O40" i="2"/>
  <c r="P39" i="2" s="1"/>
  <c r="P40" i="2" s="1"/>
  <c r="Q39" i="2" s="1"/>
  <c r="Q40" i="2" s="1"/>
  <c r="R39" i="2"/>
  <c r="O40" i="15"/>
  <c r="P39" i="15" s="1"/>
  <c r="P40" i="15" s="1"/>
  <c r="Q39" i="15" s="1"/>
  <c r="Q40" i="15" s="1"/>
  <c r="R39" i="15"/>
  <c r="R39" i="1"/>
  <c r="O40" i="1"/>
  <c r="P39" i="1" s="1"/>
  <c r="P40" i="1" s="1"/>
  <c r="Q39" i="1" s="1"/>
  <c r="Q40" i="1" s="1"/>
  <c r="R39" i="25"/>
  <c r="O40" i="25"/>
  <c r="P39" i="25" s="1"/>
  <c r="P40" i="25" s="1"/>
  <c r="Q39" i="25" s="1"/>
  <c r="Q40" i="25" s="1"/>
  <c r="O40" i="19"/>
  <c r="P39" i="19" s="1"/>
  <c r="P40" i="19" s="1"/>
  <c r="Q39" i="19" s="1"/>
  <c r="Q40" i="19" s="1"/>
  <c r="R39" i="19"/>
  <c r="R40" i="36"/>
  <c r="S39" i="36"/>
  <c r="O40" i="8"/>
  <c r="P39" i="8" s="1"/>
  <c r="P40" i="8" s="1"/>
  <c r="Q39" i="8" s="1"/>
  <c r="Q40" i="8" s="1"/>
  <c r="R39" i="8"/>
  <c r="O40" i="9"/>
  <c r="P39" i="9" s="1"/>
  <c r="P40" i="9" s="1"/>
  <c r="Q39" i="9" s="1"/>
  <c r="Q40" i="9" s="1"/>
  <c r="R39" i="9"/>
  <c r="R39" i="53"/>
  <c r="O40" i="53"/>
  <c r="P39" i="53" s="1"/>
  <c r="P40" i="53" s="1"/>
  <c r="Q39" i="53" s="1"/>
  <c r="Q40" i="53" s="1"/>
  <c r="O40" i="30"/>
  <c r="P39" i="30" s="1"/>
  <c r="P40" i="30" s="1"/>
  <c r="Q39" i="30" s="1"/>
  <c r="Q40" i="30" s="1"/>
  <c r="R39" i="30"/>
  <c r="O40" i="16"/>
  <c r="P39" i="16" s="1"/>
  <c r="P40" i="16" s="1"/>
  <c r="Q39" i="16" s="1"/>
  <c r="Q40" i="16" s="1"/>
  <c r="R39" i="16"/>
  <c r="R40" i="7"/>
  <c r="S39" i="7"/>
  <c r="O40" i="14"/>
  <c r="P39" i="14" s="1"/>
  <c r="P40" i="14" s="1"/>
  <c r="Q39" i="14" s="1"/>
  <c r="Q40" i="14" s="1"/>
  <c r="R39" i="14"/>
  <c r="O40" i="52"/>
  <c r="P39" i="52" s="1"/>
  <c r="P40" i="52" s="1"/>
  <c r="Q39" i="52" s="1"/>
  <c r="Q40" i="52" s="1"/>
  <c r="R39" i="52"/>
  <c r="S39" i="50"/>
  <c r="R40" i="50"/>
  <c r="R39" i="55"/>
  <c r="O40" i="55"/>
  <c r="P39" i="55" s="1"/>
  <c r="P40" i="55" s="1"/>
  <c r="Q39" i="55" s="1"/>
  <c r="Q40" i="55" s="1"/>
  <c r="O40" i="21"/>
  <c r="P39" i="21" s="1"/>
  <c r="P40" i="21" s="1"/>
  <c r="Q39" i="21" s="1"/>
  <c r="Q40" i="21" s="1"/>
  <c r="R39" i="21"/>
  <c r="O40" i="51"/>
  <c r="P39" i="51" s="1"/>
  <c r="P40" i="51" s="1"/>
  <c r="Q39" i="51" s="1"/>
  <c r="Q40" i="51" s="1"/>
  <c r="R39" i="51"/>
  <c r="O40" i="49"/>
  <c r="P39" i="49" s="1"/>
  <c r="P40" i="49" s="1"/>
  <c r="Q39" i="49" s="1"/>
  <c r="Q40" i="49" s="1"/>
  <c r="R39" i="49"/>
  <c r="O40" i="45"/>
  <c r="P39" i="45" s="1"/>
  <c r="P40" i="45" s="1"/>
  <c r="Q39" i="45" s="1"/>
  <c r="Q40" i="45" s="1"/>
  <c r="R39" i="45"/>
  <c r="O40" i="22"/>
  <c r="P39" i="22" s="1"/>
  <c r="P40" i="22" s="1"/>
  <c r="Q39" i="22" s="1"/>
  <c r="Q40" i="22" s="1"/>
  <c r="R39" i="22"/>
  <c r="O40" i="13"/>
  <c r="P39" i="13" s="1"/>
  <c r="P40" i="13" s="1"/>
  <c r="Q39" i="13" s="1"/>
  <c r="Q40" i="13" s="1"/>
  <c r="R39" i="13"/>
  <c r="R39" i="47"/>
  <c r="O40" i="47"/>
  <c r="P39" i="47" s="1"/>
  <c r="P40" i="47" s="1"/>
  <c r="Q39" i="47" s="1"/>
  <c r="Q40" i="47" s="1"/>
  <c r="R39" i="18"/>
  <c r="O40" i="18"/>
  <c r="P39" i="18" s="1"/>
  <c r="P40" i="18" s="1"/>
  <c r="Q39" i="18" s="1"/>
  <c r="Q40" i="18" s="1"/>
  <c r="O40" i="23"/>
  <c r="P39" i="23" s="1"/>
  <c r="P40" i="23" s="1"/>
  <c r="Q39" i="23" s="1"/>
  <c r="Q40" i="23" s="1"/>
  <c r="R39" i="23"/>
  <c r="O40" i="5"/>
  <c r="P39" i="5" s="1"/>
  <c r="P40" i="5" s="1"/>
  <c r="Q39" i="5" s="1"/>
  <c r="Q40" i="5" s="1"/>
  <c r="R39" i="5"/>
  <c r="R39" i="42"/>
  <c r="O40" i="42"/>
  <c r="P39" i="42" s="1"/>
  <c r="P40" i="42" s="1"/>
  <c r="Q39" i="42" s="1"/>
  <c r="Q40" i="42" s="1"/>
  <c r="O40" i="33"/>
  <c r="P39" i="33" s="1"/>
  <c r="P40" i="33" s="1"/>
  <c r="Q39" i="33" s="1"/>
  <c r="Q40" i="33" s="1"/>
  <c r="R39" i="33"/>
  <c r="O40" i="41"/>
  <c r="P39" i="41" s="1"/>
  <c r="P40" i="41" s="1"/>
  <c r="Q39" i="41" s="1"/>
  <c r="Q40" i="41" s="1"/>
  <c r="R39" i="41"/>
  <c r="O40" i="44"/>
  <c r="P39" i="44" s="1"/>
  <c r="P40" i="44" s="1"/>
  <c r="Q39" i="44" s="1"/>
  <c r="Q40" i="44" s="1"/>
  <c r="R39" i="44"/>
  <c r="R39" i="54"/>
  <c r="O40" i="54"/>
  <c r="P39" i="54" s="1"/>
  <c r="P40" i="54" s="1"/>
  <c r="Q39" i="54" s="1"/>
  <c r="Q40" i="54" s="1"/>
  <c r="O40" i="26"/>
  <c r="P39" i="26" s="1"/>
  <c r="P40" i="26" s="1"/>
  <c r="Q39" i="26" s="1"/>
  <c r="Q40" i="26" s="1"/>
  <c r="R39" i="26"/>
  <c r="O40" i="37"/>
  <c r="P39" i="37" s="1"/>
  <c r="P40" i="37" s="1"/>
  <c r="Q39" i="37" s="1"/>
  <c r="Q40" i="37" s="1"/>
  <c r="R39" i="37"/>
  <c r="R40" i="20"/>
  <c r="S39" i="20"/>
  <c r="O40" i="32"/>
  <c r="P39" i="32" s="1"/>
  <c r="P40" i="32" s="1"/>
  <c r="Q39" i="32" s="1"/>
  <c r="Q40" i="32" s="1"/>
  <c r="R39" i="32"/>
  <c r="N40" i="28" l="1"/>
  <c r="O39" i="28"/>
  <c r="N40" i="48"/>
  <c r="O39" i="48"/>
  <c r="R39" i="34"/>
  <c r="O40" i="34"/>
  <c r="P39" i="34" s="1"/>
  <c r="P40" i="34" s="1"/>
  <c r="Q39" i="34" s="1"/>
  <c r="Q40" i="34" s="1"/>
  <c r="N40" i="24"/>
  <c r="O39" i="24"/>
  <c r="N40" i="38"/>
  <c r="O39" i="38"/>
  <c r="N40" i="29"/>
  <c r="O39" i="29"/>
  <c r="O39" i="27"/>
  <c r="N40" i="27"/>
  <c r="R40" i="23"/>
  <c r="S39" i="23"/>
  <c r="R40" i="1"/>
  <c r="S39" i="1"/>
  <c r="V39" i="3"/>
  <c r="S40" i="3"/>
  <c r="T39" i="3" s="1"/>
  <c r="T40" i="3" s="1"/>
  <c r="U39" i="3" s="1"/>
  <c r="U40" i="3" s="1"/>
  <c r="V40" i="3" s="1"/>
  <c r="W40" i="3" s="1"/>
  <c r="R40" i="51"/>
  <c r="S39" i="51"/>
  <c r="R40" i="32"/>
  <c r="S39" i="32"/>
  <c r="R40" i="22"/>
  <c r="S39" i="22"/>
  <c r="R40" i="21"/>
  <c r="S39" i="21"/>
  <c r="R40" i="30"/>
  <c r="S39" i="30"/>
  <c r="R40" i="15"/>
  <c r="S39" i="15"/>
  <c r="R40" i="39"/>
  <c r="S39" i="39"/>
  <c r="R40" i="43"/>
  <c r="S39" i="43"/>
  <c r="R40" i="31"/>
  <c r="S39" i="31"/>
  <c r="R40" i="17"/>
  <c r="S39" i="17"/>
  <c r="R40" i="52"/>
  <c r="S39" i="52"/>
  <c r="S39" i="54"/>
  <c r="R40" i="54"/>
  <c r="R40" i="47"/>
  <c r="S39" i="47"/>
  <c r="S39" i="55"/>
  <c r="R40" i="55"/>
  <c r="R40" i="53"/>
  <c r="S39" i="53"/>
  <c r="V39" i="11"/>
  <c r="S40" i="11"/>
  <c r="T39" i="11" s="1"/>
  <c r="T40" i="11" s="1"/>
  <c r="U39" i="11" s="1"/>
  <c r="U40" i="11" s="1"/>
  <c r="V40" i="11" s="1"/>
  <c r="W40" i="11" s="1"/>
  <c r="R40" i="26"/>
  <c r="S39" i="26"/>
  <c r="R40" i="8"/>
  <c r="S39" i="8"/>
  <c r="R40" i="18"/>
  <c r="S39" i="18"/>
  <c r="R40" i="6"/>
  <c r="S39" i="6"/>
  <c r="R40" i="40"/>
  <c r="S39" i="40"/>
  <c r="R40" i="16"/>
  <c r="S39" i="16"/>
  <c r="S39" i="42"/>
  <c r="R40" i="42"/>
  <c r="R40" i="14"/>
  <c r="S39" i="14"/>
  <c r="R40" i="2"/>
  <c r="S39" i="2"/>
  <c r="V39" i="4"/>
  <c r="S40" i="4"/>
  <c r="T39" i="4" s="1"/>
  <c r="T40" i="4" s="1"/>
  <c r="U39" i="4" s="1"/>
  <c r="U40" i="4" s="1"/>
  <c r="V40" i="4" s="1"/>
  <c r="W40" i="4" s="1"/>
  <c r="R40" i="41"/>
  <c r="S39" i="41"/>
  <c r="V39" i="36"/>
  <c r="S40" i="36"/>
  <c r="T39" i="36" s="1"/>
  <c r="T40" i="36" s="1"/>
  <c r="U39" i="36" s="1"/>
  <c r="U40" i="36" s="1"/>
  <c r="V40" i="36" s="1"/>
  <c r="W40" i="36" s="1"/>
  <c r="R40" i="33"/>
  <c r="S39" i="33"/>
  <c r="V39" i="20"/>
  <c r="S40" i="20"/>
  <c r="T39" i="20" s="1"/>
  <c r="T40" i="20" s="1"/>
  <c r="U39" i="20" s="1"/>
  <c r="U40" i="20" s="1"/>
  <c r="V40" i="20" s="1"/>
  <c r="W40" i="20" s="1"/>
  <c r="R40" i="45"/>
  <c r="S39" i="45"/>
  <c r="R40" i="19"/>
  <c r="S39" i="19"/>
  <c r="R40" i="10"/>
  <c r="S39" i="10"/>
  <c r="V39" i="7"/>
  <c r="S40" i="7"/>
  <c r="T39" i="7" s="1"/>
  <c r="T40" i="7" s="1"/>
  <c r="U39" i="7" s="1"/>
  <c r="U40" i="7" s="1"/>
  <c r="V40" i="7" s="1"/>
  <c r="W40" i="7" s="1"/>
  <c r="R40" i="25"/>
  <c r="S39" i="25"/>
  <c r="R40" i="37"/>
  <c r="S39" i="37"/>
  <c r="R40" i="44"/>
  <c r="S39" i="44"/>
  <c r="R40" i="5"/>
  <c r="S39" i="5"/>
  <c r="R40" i="13"/>
  <c r="S39" i="13"/>
  <c r="R40" i="49"/>
  <c r="S39" i="49"/>
  <c r="V39" i="50"/>
  <c r="S40" i="50"/>
  <c r="T39" i="50" s="1"/>
  <c r="T40" i="50" s="1"/>
  <c r="U39" i="50" s="1"/>
  <c r="U40" i="50" s="1"/>
  <c r="V40" i="50" s="1"/>
  <c r="W40" i="50" s="1"/>
  <c r="R40" i="9"/>
  <c r="S39" i="9"/>
  <c r="R40" i="35"/>
  <c r="S39" i="35"/>
  <c r="R40" i="12"/>
  <c r="S39" i="12"/>
  <c r="S39" i="46"/>
  <c r="R40" i="46"/>
  <c r="R40" i="34" l="1"/>
  <c r="S39" i="34"/>
  <c r="R39" i="27"/>
  <c r="O40" i="27"/>
  <c r="P39" i="27" s="1"/>
  <c r="P40" i="27" s="1"/>
  <c r="Q39" i="27" s="1"/>
  <c r="Q40" i="27" s="1"/>
  <c r="R39" i="29"/>
  <c r="O40" i="29"/>
  <c r="P39" i="29" s="1"/>
  <c r="P40" i="29" s="1"/>
  <c r="Q39" i="29" s="1"/>
  <c r="Q40" i="29" s="1"/>
  <c r="R39" i="48"/>
  <c r="O40" i="48"/>
  <c r="P39" i="48" s="1"/>
  <c r="P40" i="48" s="1"/>
  <c r="Q39" i="48" s="1"/>
  <c r="Q40" i="48" s="1"/>
  <c r="R39" i="38"/>
  <c r="O40" i="38"/>
  <c r="P39" i="38" s="1"/>
  <c r="P40" i="38" s="1"/>
  <c r="Q39" i="38" s="1"/>
  <c r="Q40" i="38" s="1"/>
  <c r="O40" i="28"/>
  <c r="P39" i="28" s="1"/>
  <c r="P40" i="28" s="1"/>
  <c r="Q39" i="28" s="1"/>
  <c r="Q40" i="28" s="1"/>
  <c r="R39" i="28"/>
  <c r="R39" i="24"/>
  <c r="O40" i="24"/>
  <c r="P39" i="24" s="1"/>
  <c r="P40" i="24" s="1"/>
  <c r="Q39" i="24" s="1"/>
  <c r="Q40" i="24" s="1"/>
  <c r="V39" i="25"/>
  <c r="S40" i="25"/>
  <c r="T39" i="25" s="1"/>
  <c r="T40" i="25" s="1"/>
  <c r="U39" i="25" s="1"/>
  <c r="U40" i="25" s="1"/>
  <c r="V40" i="25" s="1"/>
  <c r="W40" i="25" s="1"/>
  <c r="V39" i="22"/>
  <c r="S40" i="22"/>
  <c r="T39" i="22" s="1"/>
  <c r="T40" i="22" s="1"/>
  <c r="U39" i="22" s="1"/>
  <c r="U40" i="22" s="1"/>
  <c r="V40" i="22" s="1"/>
  <c r="W40" i="22" s="1"/>
  <c r="V39" i="14"/>
  <c r="S40" i="14"/>
  <c r="T39" i="14" s="1"/>
  <c r="T40" i="14" s="1"/>
  <c r="U39" i="14" s="1"/>
  <c r="U40" i="14" s="1"/>
  <c r="V40" i="14" s="1"/>
  <c r="W40" i="14" s="1"/>
  <c r="V39" i="16"/>
  <c r="S40" i="16"/>
  <c r="T39" i="16" s="1"/>
  <c r="T40" i="16" s="1"/>
  <c r="U39" i="16" s="1"/>
  <c r="U40" i="16" s="1"/>
  <c r="V40" i="16" s="1"/>
  <c r="W40" i="16" s="1"/>
  <c r="V39" i="8"/>
  <c r="S40" i="8"/>
  <c r="T39" i="8" s="1"/>
  <c r="T40" i="8" s="1"/>
  <c r="U39" i="8" s="1"/>
  <c r="U40" i="8" s="1"/>
  <c r="V40" i="8" s="1"/>
  <c r="W40" i="8" s="1"/>
  <c r="V39" i="17"/>
  <c r="S40" i="17"/>
  <c r="T39" i="17" s="1"/>
  <c r="T40" i="17" s="1"/>
  <c r="U39" i="17" s="1"/>
  <c r="U40" i="17" s="1"/>
  <c r="V40" i="17" s="1"/>
  <c r="W40" i="17" s="1"/>
  <c r="V39" i="15"/>
  <c r="S40" i="15"/>
  <c r="T39" i="15" s="1"/>
  <c r="T40" i="15" s="1"/>
  <c r="U39" i="15" s="1"/>
  <c r="U40" i="15" s="1"/>
  <c r="V40" i="15" s="1"/>
  <c r="W40" i="15" s="1"/>
  <c r="V39" i="32"/>
  <c r="S40" i="32"/>
  <c r="T39" i="32" s="1"/>
  <c r="T40" i="32" s="1"/>
  <c r="U39" i="32" s="1"/>
  <c r="U40" i="32" s="1"/>
  <c r="V40" i="32" s="1"/>
  <c r="W40" i="32" s="1"/>
  <c r="V39" i="1"/>
  <c r="S40" i="1"/>
  <c r="T39" i="1" s="1"/>
  <c r="T40" i="1" s="1"/>
  <c r="U39" i="1" s="1"/>
  <c r="U40" i="1" s="1"/>
  <c r="V40" i="1" s="1"/>
  <c r="W40" i="1" s="1"/>
  <c r="V39" i="18"/>
  <c r="S40" i="18"/>
  <c r="T39" i="18" s="1"/>
  <c r="T40" i="18" s="1"/>
  <c r="U39" i="18" s="1"/>
  <c r="U40" i="18" s="1"/>
  <c r="V40" i="18" s="1"/>
  <c r="W40" i="18" s="1"/>
  <c r="V39" i="9"/>
  <c r="S40" i="9"/>
  <c r="T39" i="9" s="1"/>
  <c r="T40" i="9" s="1"/>
  <c r="U39" i="9" s="1"/>
  <c r="U40" i="9" s="1"/>
  <c r="V40" i="9" s="1"/>
  <c r="W40" i="9" s="1"/>
  <c r="V39" i="46"/>
  <c r="S40" i="46"/>
  <c r="T39" i="46" s="1"/>
  <c r="T40" i="46" s="1"/>
  <c r="U39" i="46" s="1"/>
  <c r="U40" i="46" s="1"/>
  <c r="V40" i="46" s="1"/>
  <c r="W40" i="46" s="1"/>
  <c r="V39" i="55"/>
  <c r="S40" i="55"/>
  <c r="T39" i="55" s="1"/>
  <c r="T40" i="55" s="1"/>
  <c r="U39" i="55" s="1"/>
  <c r="U40" i="55" s="1"/>
  <c r="V40" i="55" s="1"/>
  <c r="W40" i="55" s="1"/>
  <c r="V39" i="45"/>
  <c r="S40" i="45"/>
  <c r="T39" i="45" s="1"/>
  <c r="T40" i="45" s="1"/>
  <c r="U39" i="45" s="1"/>
  <c r="U40" i="45" s="1"/>
  <c r="V40" i="45" s="1"/>
  <c r="W40" i="45" s="1"/>
  <c r="V39" i="39"/>
  <c r="S40" i="39"/>
  <c r="T39" i="39" s="1"/>
  <c r="T40" i="39" s="1"/>
  <c r="U39" i="39" s="1"/>
  <c r="U40" i="39" s="1"/>
  <c r="V40" i="39" s="1"/>
  <c r="W40" i="39" s="1"/>
  <c r="V39" i="44"/>
  <c r="S40" i="44"/>
  <c r="T39" i="44" s="1"/>
  <c r="T40" i="44" s="1"/>
  <c r="U39" i="44" s="1"/>
  <c r="U40" i="44" s="1"/>
  <c r="V40" i="44" s="1"/>
  <c r="W40" i="44" s="1"/>
  <c r="V39" i="41"/>
  <c r="S40" i="41"/>
  <c r="T39" i="41" s="1"/>
  <c r="T40" i="41" s="1"/>
  <c r="U39" i="41" s="1"/>
  <c r="U40" i="41" s="1"/>
  <c r="V40" i="41" s="1"/>
  <c r="W40" i="41" s="1"/>
  <c r="V39" i="47"/>
  <c r="S40" i="47"/>
  <c r="T39" i="47" s="1"/>
  <c r="T40" i="47" s="1"/>
  <c r="U39" i="47" s="1"/>
  <c r="U40" i="47" s="1"/>
  <c r="V40" i="47" s="1"/>
  <c r="W40" i="47" s="1"/>
  <c r="V39" i="13"/>
  <c r="S40" i="13"/>
  <c r="T39" i="13" s="1"/>
  <c r="T40" i="13" s="1"/>
  <c r="U39" i="13" s="1"/>
  <c r="U40" i="13" s="1"/>
  <c r="V40" i="13" s="1"/>
  <c r="W40" i="13" s="1"/>
  <c r="V39" i="2"/>
  <c r="S40" i="2"/>
  <c r="T39" i="2" s="1"/>
  <c r="T40" i="2" s="1"/>
  <c r="U39" i="2" s="1"/>
  <c r="U40" i="2" s="1"/>
  <c r="V40" i="2" s="1"/>
  <c r="W40" i="2" s="1"/>
  <c r="V39" i="53"/>
  <c r="S40" i="53"/>
  <c r="T39" i="53" s="1"/>
  <c r="T40" i="53" s="1"/>
  <c r="U39" i="53" s="1"/>
  <c r="U40" i="53" s="1"/>
  <c r="V40" i="53" s="1"/>
  <c r="W40" i="53" s="1"/>
  <c r="V39" i="5"/>
  <c r="S40" i="5"/>
  <c r="T39" i="5" s="1"/>
  <c r="T40" i="5" s="1"/>
  <c r="U39" i="5" s="1"/>
  <c r="U40" i="5" s="1"/>
  <c r="V40" i="5" s="1"/>
  <c r="W40" i="5" s="1"/>
  <c r="V39" i="35"/>
  <c r="S40" i="35"/>
  <c r="T39" i="35" s="1"/>
  <c r="T40" i="35" s="1"/>
  <c r="U39" i="35" s="1"/>
  <c r="U40" i="35" s="1"/>
  <c r="V40" i="35" s="1"/>
  <c r="W40" i="35" s="1"/>
  <c r="V39" i="52"/>
  <c r="S40" i="52"/>
  <c r="T39" i="52" s="1"/>
  <c r="T40" i="52" s="1"/>
  <c r="U39" i="52" s="1"/>
  <c r="U40" i="52" s="1"/>
  <c r="V40" i="52" s="1"/>
  <c r="W40" i="52" s="1"/>
  <c r="V39" i="33"/>
  <c r="S40" i="33"/>
  <c r="T39" i="33" s="1"/>
  <c r="T40" i="33" s="1"/>
  <c r="U39" i="33" s="1"/>
  <c r="U40" i="33" s="1"/>
  <c r="V40" i="33" s="1"/>
  <c r="W40" i="33" s="1"/>
  <c r="V39" i="40"/>
  <c r="S40" i="40"/>
  <c r="T39" i="40" s="1"/>
  <c r="T40" i="40" s="1"/>
  <c r="U39" i="40" s="1"/>
  <c r="U40" i="40" s="1"/>
  <c r="V40" i="40" s="1"/>
  <c r="W40" i="40" s="1"/>
  <c r="V39" i="6"/>
  <c r="S40" i="6"/>
  <c r="T39" i="6" s="1"/>
  <c r="T40" i="6" s="1"/>
  <c r="U39" i="6" s="1"/>
  <c r="U40" i="6" s="1"/>
  <c r="V40" i="6" s="1"/>
  <c r="W40" i="6" s="1"/>
  <c r="V39" i="21"/>
  <c r="S40" i="21"/>
  <c r="T39" i="21" s="1"/>
  <c r="T40" i="21" s="1"/>
  <c r="U39" i="21" s="1"/>
  <c r="U40" i="21" s="1"/>
  <c r="V40" i="21" s="1"/>
  <c r="W40" i="21" s="1"/>
  <c r="V39" i="51"/>
  <c r="S40" i="51"/>
  <c r="T39" i="51" s="1"/>
  <c r="T40" i="51" s="1"/>
  <c r="U39" i="51" s="1"/>
  <c r="U40" i="51" s="1"/>
  <c r="V40" i="51" s="1"/>
  <c r="W40" i="51" s="1"/>
  <c r="V39" i="23"/>
  <c r="S40" i="23"/>
  <c r="T39" i="23" s="1"/>
  <c r="T40" i="23" s="1"/>
  <c r="U39" i="23" s="1"/>
  <c r="U40" i="23" s="1"/>
  <c r="V40" i="23" s="1"/>
  <c r="W40" i="23" s="1"/>
  <c r="V39" i="10"/>
  <c r="S40" i="10"/>
  <c r="T39" i="10" s="1"/>
  <c r="T40" i="10" s="1"/>
  <c r="U39" i="10" s="1"/>
  <c r="U40" i="10" s="1"/>
  <c r="V40" i="10" s="1"/>
  <c r="W40" i="10" s="1"/>
  <c r="V39" i="26"/>
  <c r="S40" i="26"/>
  <c r="T39" i="26" s="1"/>
  <c r="T40" i="26" s="1"/>
  <c r="U39" i="26" s="1"/>
  <c r="U40" i="26" s="1"/>
  <c r="V40" i="26" s="1"/>
  <c r="W40" i="26" s="1"/>
  <c r="V39" i="31"/>
  <c r="S40" i="31"/>
  <c r="T39" i="31" s="1"/>
  <c r="T40" i="31" s="1"/>
  <c r="U39" i="31" s="1"/>
  <c r="U40" i="31" s="1"/>
  <c r="V40" i="31" s="1"/>
  <c r="W40" i="31" s="1"/>
  <c r="V39" i="30"/>
  <c r="S40" i="30"/>
  <c r="T39" i="30" s="1"/>
  <c r="T40" i="30" s="1"/>
  <c r="U39" i="30" s="1"/>
  <c r="U40" i="30" s="1"/>
  <c r="V40" i="30" s="1"/>
  <c r="W40" i="30" s="1"/>
  <c r="V39" i="12"/>
  <c r="S40" i="12"/>
  <c r="T39" i="12" s="1"/>
  <c r="T40" i="12" s="1"/>
  <c r="U39" i="12" s="1"/>
  <c r="U40" i="12" s="1"/>
  <c r="V40" i="12" s="1"/>
  <c r="W40" i="12" s="1"/>
  <c r="V39" i="49"/>
  <c r="S40" i="49"/>
  <c r="T39" i="49" s="1"/>
  <c r="T40" i="49" s="1"/>
  <c r="U39" i="49" s="1"/>
  <c r="U40" i="49" s="1"/>
  <c r="V40" i="49" s="1"/>
  <c r="W40" i="49" s="1"/>
  <c r="V39" i="37"/>
  <c r="S40" i="37"/>
  <c r="T39" i="37" s="1"/>
  <c r="T40" i="37" s="1"/>
  <c r="U39" i="37" s="1"/>
  <c r="U40" i="37" s="1"/>
  <c r="V40" i="37" s="1"/>
  <c r="W40" i="37" s="1"/>
  <c r="V39" i="19"/>
  <c r="S40" i="19"/>
  <c r="T39" i="19" s="1"/>
  <c r="T40" i="19" s="1"/>
  <c r="U39" i="19" s="1"/>
  <c r="U40" i="19" s="1"/>
  <c r="V40" i="19" s="1"/>
  <c r="W40" i="19" s="1"/>
  <c r="V39" i="43"/>
  <c r="S40" i="43"/>
  <c r="T39" i="43" s="1"/>
  <c r="T40" i="43" s="1"/>
  <c r="U39" i="43" s="1"/>
  <c r="U40" i="43" s="1"/>
  <c r="V40" i="43" s="1"/>
  <c r="W40" i="43" s="1"/>
  <c r="V39" i="42"/>
  <c r="S40" i="42"/>
  <c r="T39" i="42" s="1"/>
  <c r="T40" i="42" s="1"/>
  <c r="U39" i="42" s="1"/>
  <c r="U40" i="42" s="1"/>
  <c r="V40" i="42" s="1"/>
  <c r="W40" i="42" s="1"/>
  <c r="V39" i="54"/>
  <c r="S40" i="54"/>
  <c r="T39" i="54" s="1"/>
  <c r="T40" i="54" s="1"/>
  <c r="U39" i="54" s="1"/>
  <c r="U40" i="54" s="1"/>
  <c r="V40" i="54" s="1"/>
  <c r="W40" i="54" s="1"/>
  <c r="R40" i="48" l="1"/>
  <c r="S39" i="48"/>
  <c r="R40" i="29"/>
  <c r="S39" i="29"/>
  <c r="R40" i="27"/>
  <c r="S39" i="27"/>
  <c r="R40" i="28"/>
  <c r="S39" i="28"/>
  <c r="S39" i="38"/>
  <c r="R40" i="38"/>
  <c r="V39" i="34"/>
  <c r="S40" i="34"/>
  <c r="T39" i="34" s="1"/>
  <c r="T40" i="34" s="1"/>
  <c r="U39" i="34" s="1"/>
  <c r="U40" i="34" s="1"/>
  <c r="V40" i="34" s="1"/>
  <c r="W40" i="34" s="1"/>
  <c r="R40" i="24"/>
  <c r="S39" i="24"/>
  <c r="S40" i="28" l="1"/>
  <c r="T39" i="28" s="1"/>
  <c r="T40" i="28" s="1"/>
  <c r="U39" i="28" s="1"/>
  <c r="U40" i="28" s="1"/>
  <c r="V40" i="28" s="1"/>
  <c r="W40" i="28" s="1"/>
  <c r="V39" i="28"/>
  <c r="V39" i="29"/>
  <c r="S40" i="29"/>
  <c r="T39" i="29" s="1"/>
  <c r="T40" i="29" s="1"/>
  <c r="U39" i="29" s="1"/>
  <c r="U40" i="29" s="1"/>
  <c r="V40" i="29" s="1"/>
  <c r="W40" i="29" s="1"/>
  <c r="V39" i="24"/>
  <c r="S40" i="24"/>
  <c r="T39" i="24" s="1"/>
  <c r="T40" i="24" s="1"/>
  <c r="U39" i="24" s="1"/>
  <c r="U40" i="24" s="1"/>
  <c r="V40" i="24" s="1"/>
  <c r="W40" i="24" s="1"/>
  <c r="V39" i="48"/>
  <c r="S40" i="48"/>
  <c r="T39" i="48" s="1"/>
  <c r="T40" i="48" s="1"/>
  <c r="U39" i="48" s="1"/>
  <c r="U40" i="48" s="1"/>
  <c r="V40" i="48" s="1"/>
  <c r="W40" i="48" s="1"/>
  <c r="V39" i="27"/>
  <c r="S40" i="27"/>
  <c r="T39" i="27" s="1"/>
  <c r="T40" i="27" s="1"/>
  <c r="U39" i="27" s="1"/>
  <c r="U40" i="27" s="1"/>
  <c r="V40" i="27" s="1"/>
  <c r="W40" i="27" s="1"/>
  <c r="V39" i="38"/>
  <c r="S40" i="38"/>
  <c r="T39" i="38" s="1"/>
  <c r="T40" i="38" s="1"/>
  <c r="U39" i="38" s="1"/>
  <c r="U40" i="38" s="1"/>
  <c r="V40" i="38" s="1"/>
  <c r="W40" i="38" s="1"/>
</calcChain>
</file>

<file path=xl/sharedStrings.xml><?xml version="1.0" encoding="utf-8"?>
<sst xmlns="http://schemas.openxmlformats.org/spreadsheetml/2006/main" count="5775" uniqueCount="121">
  <si>
    <t>Kwazulu-Natal: eThekwini (ETH) - Table C7 Quarterly Budgeted Cash Flows ( Waste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</si>
  <si>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</si>
  <si>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</si>
  <si>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</si>
  <si>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</si>
  <si>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</si>
  <si>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</si>
  <si>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</si>
  <si>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</si>
  <si>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</si>
  <si>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</si>
  <si>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</si>
  <si>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</si>
  <si>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</si>
  <si>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</si>
  <si>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</si>
  <si>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</si>
  <si>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</si>
  <si>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</si>
  <si>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</si>
  <si>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</si>
  <si>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</si>
  <si>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</si>
  <si>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</si>
  <si>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</si>
  <si>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</si>
  <si>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</si>
  <si>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</si>
  <si>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</si>
  <si>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</si>
  <si>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</si>
  <si>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</si>
  <si>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</si>
  <si>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</si>
  <si>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</si>
  <si>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</si>
  <si>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</si>
  <si>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</si>
  <si>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</si>
  <si>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</si>
  <si>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</si>
  <si>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</si>
  <si>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</si>
  <si>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</si>
  <si>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</si>
  <si>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</si>
  <si>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</si>
  <si>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</si>
  <si>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</si>
  <si>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</si>
  <si>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</si>
  <si>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</si>
  <si>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</si>
  <si>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</si>
  <si>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</si>
  <si>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</si>
  <si>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</si>
  <si>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</si>
  <si>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</si>
  <si>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</si>
  <si>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</si>
  <si>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</si>
  <si>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</si>
  <si>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</si>
  <si>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Kwazulu-Natal: Umdoni (KZN212) - Table C7 Quarterly Budgeted Cash Flows ( Waste management                                   ) for 1st Quarter ended 30 September 2023 (Figures Finalised as at 2023/10/16)</t>
  </si>
  <si>
    <t>Kwazulu-Natal: Umzumbe (KZN213) - Table C7 Quarterly Budgeted Cash Flows ( Waste management                                   ) for 1st Quarter ended 30 September 2023 (Figures Finalised as at 2023/10/16)</t>
  </si>
  <si>
    <t>Kwazulu-Natal: uMuziwabantu (KZN214) - Table C7 Quarterly Budgeted Cash Flows ( Waste management                                   ) for 1st Quarter ended 30 September 2023 (Figures Finalised as at 2023/10/16)</t>
  </si>
  <si>
    <t>Kwazulu-Natal: Ray Nkonyeni (KZN216) - Table C7 Quarterly Budgeted Cash Flows ( Waste management                                   ) for 1st Quarter ended 30 September 2023 (Figures Finalised as at 2023/10/16)</t>
  </si>
  <si>
    <t>Kwazulu-Natal: Ugu (DC21) - Table C7 Quarterly Budgeted Cash Flows ( Waste management                                   ) for 1st Quarter ended 30 September 2023 (Figures Finalised as at 2023/10/16)</t>
  </si>
  <si>
    <t>Kwazulu-Natal: uMshwathi (KZN221) - Table C7 Quarterly Budgeted Cash Flows ( Waste management                                   ) for 1st Quarter ended 30 September 2023 (Figures Finalised as at 2023/10/16)</t>
  </si>
  <si>
    <t>Kwazulu-Natal: uMngeni (KZN222) - Table C7 Quarterly Budgeted Cash Flows ( Waste management                                   ) for 1st Quarter ended 30 September 2023 (Figures Finalised as at 2023/10/16)</t>
  </si>
  <si>
    <t>Kwazulu-Natal: Mpofana (KZN223) - Table C7 Quarterly Budgeted Cash Flows ( Waste management                                   ) for 1st Quarter ended 30 September 2023 (Figures Finalised as at 2023/10/16)</t>
  </si>
  <si>
    <t>Kwazulu-Natal: Impendle (KZN224) - Table C7 Quarterly Budgeted Cash Flows ( Waste management                                   ) for 1st Quarter ended 30 September 2023 (Figures Finalised as at 2023/10/16)</t>
  </si>
  <si>
    <t>Kwazulu-Natal: Msunduzi (KZN225) - Table C7 Quarterly Budgeted Cash Flows ( Waste management                                   ) for 1st Quarter ended 30 September 2023 (Figures Finalised as at 2023/10/16)</t>
  </si>
  <si>
    <t>Kwazulu-Natal: Mkhambathini (KZN226) - Table C7 Quarterly Budgeted Cash Flows ( Waste management                                   ) for 1st Quarter ended 30 September 2023 (Figures Finalised as at 2023/10/16)</t>
  </si>
  <si>
    <t>Kwazulu-Natal: Richmond (KZN227) - Table C7 Quarterly Budgeted Cash Flows ( Waste management                                   ) for 1st Quarter ended 30 September 2023 (Figures Finalised as at 2023/10/16)</t>
  </si>
  <si>
    <t>Kwazulu-Natal: uMgungundlovu (DC22) - Table C7 Quarterly Budgeted Cash Flows ( Waste management                                   ) for 1st Quarter ended 30 September 2023 (Figures Finalised as at 2023/10/16)</t>
  </si>
  <si>
    <t>Kwazulu-Natal: Okhahlamba (KZN235) - Table C7 Quarterly Budgeted Cash Flows ( Waste management                                   ) for 1st Quarter ended 30 September 2023 (Figures Finalised as at 2023/10/16)</t>
  </si>
  <si>
    <t>Kwazulu-Natal: Inkosi Langalibalele (KZN237) - Table C7 Quarterly Budgeted Cash Flows ( Waste management                                   ) for 1st Quarter ended 30 September 2023 (Figures Finalised as at 2023/10/16)</t>
  </si>
  <si>
    <t>Kwazulu-Natal: Alfred Duma (KZN238) - Table C7 Quarterly Budgeted Cash Flows ( Waste management                                   ) for 1st Quarter ended 30 September 2023 (Figures Finalised as at 2023/10/16)</t>
  </si>
  <si>
    <t>Kwazulu-Natal: Uthukela (DC23) - Table C7 Quarterly Budgeted Cash Flows ( Waste management                                   ) for 1st Quarter ended 30 September 2023 (Figures Finalised as at 2023/10/16)</t>
  </si>
  <si>
    <t>Kwazulu-Natal: Endumeni (KZN241) - Table C7 Quarterly Budgeted Cash Flows ( Waste management                                   ) for 1st Quarter ended 30 September 2023 (Figures Finalised as at 2023/10/16)</t>
  </si>
  <si>
    <t>Kwazulu-Natal: Nquthu (KZN242) - Table C7 Quarterly Budgeted Cash Flows ( Waste management                                   ) for 1st Quarter ended 30 September 2023 (Figures Finalised as at 2023/10/16)</t>
  </si>
  <si>
    <t>Kwazulu-Natal: Msinga (KZN244) - Table C7 Quarterly Budgeted Cash Flows ( Waste management                                   ) for 1st Quarter ended 30 September 2023 (Figures Finalised as at 2023/10/16)</t>
  </si>
  <si>
    <t>Kwazulu-Natal: Umvoti (KZN245) - Table C7 Quarterly Budgeted Cash Flows ( Waste management                                   ) for 1st Quarter ended 30 September 2023 (Figures Finalised as at 2023/10/16)</t>
  </si>
  <si>
    <t>Kwazulu-Natal: Umzinyathi (DC24) - Table C7 Quarterly Budgeted Cash Flows ( Waste management                                   ) for 1st Quarter ended 30 September 2023 (Figures Finalised as at 2023/10/16)</t>
  </si>
  <si>
    <t>Kwazulu-Natal: Newcastle (KZN252) - Table C7 Quarterly Budgeted Cash Flows ( Waste management                                   ) for 1st Quarter ended 30 September 2023 (Figures Finalised as at 2023/10/16)</t>
  </si>
  <si>
    <t>Kwazulu-Natal: Emadlangeni (KZN253) - Table C7 Quarterly Budgeted Cash Flows ( Waste management                                   ) for 1st Quarter ended 30 September 2023 (Figures Finalised as at 2023/10/16)</t>
  </si>
  <si>
    <t>Kwazulu-Natal: Dannhauser (KZN254) - Table C7 Quarterly Budgeted Cash Flows ( Waste management                                   ) for 1st Quarter ended 30 September 2023 (Figures Finalised as at 2023/10/16)</t>
  </si>
  <si>
    <t>Kwazulu-Natal: Amajuba (DC25) - Table C7 Quarterly Budgeted Cash Flows ( Waste management                                   ) for 1st Quarter ended 30 September 2023 (Figures Finalised as at 2023/10/16)</t>
  </si>
  <si>
    <t>Kwazulu-Natal: eDumbe (KZN261) - Table C7 Quarterly Budgeted Cash Flows ( Waste management                                   ) for 1st Quarter ended 30 September 2023 (Figures Finalised as at 2023/10/16)</t>
  </si>
  <si>
    <t>Kwazulu-Natal: uPhongolo (KZN262) - Table C7 Quarterly Budgeted Cash Flows ( Waste management                                   ) for 1st Quarter ended 30 September 2023 (Figures Finalised as at 2023/10/16)</t>
  </si>
  <si>
    <t>Kwazulu-Natal: Abaqulusi (KZN263) - Table C7 Quarterly Budgeted Cash Flows ( Waste management                                   ) for 1st Quarter ended 30 September 2023 (Figures Finalised as at 2023/10/16)</t>
  </si>
  <si>
    <t>Kwazulu-Natal: Nongoma (KZN265) - Table C7 Quarterly Budgeted Cash Flows ( Waste management                                   ) for 1st Quarter ended 30 September 2023 (Figures Finalised as at 2023/10/16)</t>
  </si>
  <si>
    <t>Kwazulu-Natal: Ulundi (KZN266) - Table C7 Quarterly Budgeted Cash Flows ( Waste management                                   ) for 1st Quarter ended 30 September 2023 (Figures Finalised as at 2023/10/16)</t>
  </si>
  <si>
    <t>Kwazulu-Natal: Zululand (DC26) - Table C7 Quarterly Budgeted Cash Flows ( Waste management                                   ) for 1st Quarter ended 30 September 2023 (Figures Finalised as at 2023/10/16)</t>
  </si>
  <si>
    <t>Kwazulu-Natal: Umhlabuyalingana (KZN271) - Table C7 Quarterly Budgeted Cash Flows ( Waste management                                   ) for 1st Quarter ended 30 September 2023 (Figures Finalised as at 2023/10/16)</t>
  </si>
  <si>
    <t>Kwazulu-Natal: Jozini (KZN272) - Table C7 Quarterly Budgeted Cash Flows ( Waste management                                   ) for 1st Quarter ended 30 September 2023 (Figures Finalised as at 2023/10/16)</t>
  </si>
  <si>
    <t>Kwazulu-Natal: Mtubatuba (KZN275) - Table C7 Quarterly Budgeted Cash Flows ( Waste management                                   ) for 1st Quarter ended 30 September 2023 (Figures Finalised as at 2023/10/16)</t>
  </si>
  <si>
    <t>Kwazulu-Natal: Hlabisa Big Five (KZN276) - Table C7 Quarterly Budgeted Cash Flows ( Waste management                                   ) for 1st Quarter ended 30 September 2023 (Figures Finalised as at 2023/10/16)</t>
  </si>
  <si>
    <t>Kwazulu-Natal: Umkhanyakude (DC27) - Table C7 Quarterly Budgeted Cash Flows ( Waste management                                   ) for 1st Quarter ended 30 September 2023 (Figures Finalised as at 2023/10/16)</t>
  </si>
  <si>
    <t>Kwazulu-Natal: Mfolozi (KZN281) - Table C7 Quarterly Budgeted Cash Flows ( Waste management                                   ) for 1st Quarter ended 30 September 2023 (Figures Finalised as at 2023/10/16)</t>
  </si>
  <si>
    <t>Kwazulu-Natal: uMhlathuze (KZN282) - Table C7 Quarterly Budgeted Cash Flows ( Waste management                                   ) for 1st Quarter ended 30 September 2023 (Figures Finalised as at 2023/10/16)</t>
  </si>
  <si>
    <t>Kwazulu-Natal: uMlalazi (KZN284) - Table C7 Quarterly Budgeted Cash Flows ( Waste management                                   ) for 1st Quarter ended 30 September 2023 (Figures Finalised as at 2023/10/16)</t>
  </si>
  <si>
    <t>Kwazulu-Natal: Mthonjaneni (KZN285) - Table C7 Quarterly Budgeted Cash Flows ( Waste management                                   ) for 1st Quarter ended 30 September 2023 (Figures Finalised as at 2023/10/16)</t>
  </si>
  <si>
    <t>Kwazulu-Natal: Nkandla (KZN286) - Table C7 Quarterly Budgeted Cash Flows ( Waste management                                   ) for 1st Quarter ended 30 September 2023 (Figures Finalised as at 2023/10/16)</t>
  </si>
  <si>
    <t>Kwazulu-Natal: King Cetshwayo (DC28) - Table C7 Quarterly Budgeted Cash Flows ( Waste management                                   ) for 1st Quarter ended 30 September 2023 (Figures Finalised as at 2023/10/16)</t>
  </si>
  <si>
    <t>Kwazulu-Natal: Mandeni (KZN291) - Table C7 Quarterly Budgeted Cash Flows ( Waste management                                   ) for 1st Quarter ended 30 September 2023 (Figures Finalised as at 2023/10/16)</t>
  </si>
  <si>
    <t>Kwazulu-Natal: KwaDukuza (KZN292) - Table C7 Quarterly Budgeted Cash Flows ( Waste management                                   ) for 1st Quarter ended 30 September 2023 (Figures Finalised as at 2023/10/16)</t>
  </si>
  <si>
    <t>Kwazulu-Natal: Ndwedwe (KZN293) - Table C7 Quarterly Budgeted Cash Flows ( Waste management                                   ) for 1st Quarter ended 30 September 2023 (Figures Finalised as at 2023/10/16)</t>
  </si>
  <si>
    <t>Kwazulu-Natal: Maphumulo (KZN294) - Table C7 Quarterly Budgeted Cash Flows ( Waste management                                   ) for 1st Quarter ended 30 September 2023 (Figures Finalised as at 2023/10/16)</t>
  </si>
  <si>
    <t>Kwazulu-Natal: iLembe (DC29) - Table C7 Quarterly Budgeted Cash Flows ( Waste management                                   ) for 1st Quarter ended 30 September 2023 (Figures Finalised as at 2023/10/16)</t>
  </si>
  <si>
    <t>Kwazulu-Natal: Greater Kokstad (KZN433) - Table C7 Quarterly Budgeted Cash Flows ( Waste management                                   ) for 1st Quarter ended 30 September 2023 (Figures Finalised as at 2023/10/16)</t>
  </si>
  <si>
    <t>Kwazulu-Natal: Ubuhlebezwe (KZN434) - Table C7 Quarterly Budgeted Cash Flows ( Waste management                                   ) for 1st Quarter ended 30 September 2023 (Figures Finalised as at 2023/10/16)</t>
  </si>
  <si>
    <t>Kwazulu-Natal: Umzimkhulu (KZN435) - Table C7 Quarterly Budgeted Cash Flows ( Waste management                                   ) for 1st Quarter ended 30 September 2023 (Figures Finalised as at 2023/10/16)</t>
  </si>
  <si>
    <t>Kwazulu-Natal: Dr Nkosazana Dlamini Zuma (KZN436) - Table C7 Quarterly Budgeted Cash Flows ( Waste management                                   ) for 1st Quarter ended 30 September 2023 (Figures Finalised as at 2023/10/16)</t>
  </si>
  <si>
    <t>Kwazulu-Natal: Harry Gwala (DC43) - Table C7 Quarterly Budgeted Cash Flows ( Waste management                                   ) for 1st Quarter ended 30 September 2023 (Figures Finalised as at 2023/10/16)</t>
  </si>
  <si>
    <t>Summary - Table C7 Quarterly Budgeted Cash Flows ( Waste management      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</si>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</sst>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 * #,##0.00_ ;_ * \(#,##0.00\)_ ;_ * &quot;-&quot;??_ ;_ @_ "/>
    <numFmt numFmtId="165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5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5" fontId="3" fillId="0" borderId="18" xfId="0" applyNumberFormat="1" applyFont="1" applyBorder="1"/>
    <xf numFmtId="165" fontId="3" fillId="0" borderId="19" xfId="0" applyNumberFormat="1" applyFont="1" applyBorder="1"/>
    <xf numFmtId="165" fontId="3" fillId="0" borderId="17" xfId="0" applyNumberFormat="1" applyFont="1" applyBorder="1"/>
    <xf numFmtId="164" fontId="3" fillId="0" borderId="17" xfId="0" applyNumberFormat="1" applyFont="1" applyBorder="1"/>
    <xf numFmtId="165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5" fontId="2" fillId="0" borderId="23" xfId="0" applyNumberFormat="1" applyFont="1" applyBorder="1"/>
    <xf numFmtId="165" fontId="2" fillId="0" borderId="24" xfId="0" applyNumberFormat="1" applyFont="1" applyBorder="1"/>
    <xf numFmtId="165" fontId="2" fillId="0" borderId="22" xfId="0" applyNumberFormat="1" applyFont="1" applyBorder="1"/>
    <xf numFmtId="164" fontId="2" fillId="0" borderId="22" xfId="0" applyNumberFormat="1" applyFont="1" applyBorder="1"/>
    <xf numFmtId="165" fontId="2" fillId="0" borderId="25" xfId="0" applyNumberFormat="1" applyFont="1" applyBorder="1"/>
    <xf numFmtId="0" fontId="3" fillId="0" borderId="13" xfId="0" applyFont="1" applyBorder="1"/>
    <xf numFmtId="165" fontId="2" fillId="0" borderId="18" xfId="0" applyNumberFormat="1" applyFont="1" applyBorder="1"/>
    <xf numFmtId="165" fontId="2" fillId="0" borderId="19" xfId="0" applyNumberFormat="1" applyFont="1" applyBorder="1"/>
    <xf numFmtId="164" fontId="2" fillId="0" borderId="17" xfId="0" applyNumberFormat="1" applyFont="1" applyBorder="1"/>
    <xf numFmtId="165" fontId="2" fillId="0" borderId="20" xfId="0" applyNumberFormat="1" applyFont="1" applyBorder="1"/>
    <xf numFmtId="165" fontId="3" fillId="0" borderId="17" xfId="1" applyNumberFormat="1" applyFont="1" applyFill="1" applyBorder="1" applyProtection="1"/>
    <xf numFmtId="164" fontId="3" fillId="0" borderId="17" xfId="1" applyNumberFormat="1" applyFont="1" applyFill="1" applyBorder="1" applyProtection="1"/>
    <xf numFmtId="165" fontId="3" fillId="0" borderId="20" xfId="1" applyNumberFormat="1" applyFont="1" applyFill="1" applyBorder="1" applyProtection="1"/>
    <xf numFmtId="165" fontId="3" fillId="0" borderId="19" xfId="1" applyNumberFormat="1" applyFont="1" applyFill="1" applyBorder="1" applyProtection="1"/>
    <xf numFmtId="165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26" xfId="0" applyNumberFormat="1" applyFont="1" applyBorder="1"/>
    <xf numFmtId="165" fontId="2" fillId="0" borderId="27" xfId="0" applyNumberFormat="1" applyFont="1" applyBorder="1"/>
    <xf numFmtId="165" fontId="2" fillId="0" borderId="9" xfId="0" applyNumberFormat="1" applyFont="1" applyBorder="1"/>
    <xf numFmtId="164" fontId="2" fillId="0" borderId="9" xfId="0" applyNumberFormat="1" applyFont="1" applyBorder="1"/>
    <xf numFmtId="165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491797</v>
      </c>
      <c r="D6" s="18"/>
      <c r="E6" s="19"/>
      <c r="F6" s="20"/>
      <c r="G6" s="20"/>
      <c r="H6" s="20">
        <v>2000</v>
      </c>
      <c r="I6" s="20"/>
      <c r="J6" s="20">
        <v>2000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2000</v>
      </c>
      <c r="X6" s="20"/>
      <c r="Y6" s="20">
        <v>2000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328698825</v>
      </c>
      <c r="D7" s="18"/>
      <c r="E7" s="19">
        <v>1400096235</v>
      </c>
      <c r="F7" s="20">
        <v>1400096235</v>
      </c>
      <c r="G7" s="20">
        <v>28161235</v>
      </c>
      <c r="H7" s="20">
        <v>34933720</v>
      </c>
      <c r="I7" s="20">
        <v>37680011</v>
      </c>
      <c r="J7" s="20">
        <v>100774966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100774966</v>
      </c>
      <c r="X7" s="20">
        <v>130218556</v>
      </c>
      <c r="Y7" s="20">
        <v>-29443590</v>
      </c>
      <c r="Z7" s="21">
        <v>-22.610901936280111</v>
      </c>
      <c r="AA7" s="22">
        <v>1400096235</v>
      </c>
    </row>
    <row r="8" spans="1:27" ht="13.5" x14ac:dyDescent="0.25">
      <c r="A8" s="23" t="s">
        <v>36</v>
      </c>
      <c r="B8" s="17" t="s">
        <v>32</v>
      </c>
      <c r="C8" s="18">
        <v>3256457</v>
      </c>
      <c r="D8" s="18"/>
      <c r="E8" s="19">
        <v>4963869</v>
      </c>
      <c r="F8" s="20">
        <v>4963869</v>
      </c>
      <c r="G8" s="20">
        <v>153266</v>
      </c>
      <c r="H8" s="20">
        <v>583944</v>
      </c>
      <c r="I8" s="20">
        <v>100545</v>
      </c>
      <c r="J8" s="20">
        <v>837755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837755</v>
      </c>
      <c r="X8" s="20">
        <v>1056075</v>
      </c>
      <c r="Y8" s="20">
        <v>-218320</v>
      </c>
      <c r="Z8" s="21">
        <v>-20.672774187439337</v>
      </c>
      <c r="AA8" s="22">
        <v>4963869</v>
      </c>
    </row>
    <row r="9" spans="1:27" ht="13.5" x14ac:dyDescent="0.25">
      <c r="A9" s="23" t="s">
        <v>37</v>
      </c>
      <c r="B9" s="17" t="s">
        <v>6</v>
      </c>
      <c r="C9" s="18">
        <v>247374732</v>
      </c>
      <c r="D9" s="18"/>
      <c r="E9" s="19">
        <v>819510789</v>
      </c>
      <c r="F9" s="20">
        <v>819510789</v>
      </c>
      <c r="G9" s="20">
        <v>105537042</v>
      </c>
      <c r="H9" s="20">
        <v>2101313</v>
      </c>
      <c r="I9" s="20">
        <v>313831</v>
      </c>
      <c r="J9" s="20">
        <v>107952186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107952186</v>
      </c>
      <c r="X9" s="20">
        <v>95070220</v>
      </c>
      <c r="Y9" s="20">
        <v>12881966</v>
      </c>
      <c r="Z9" s="21">
        <v>13.549948659001737</v>
      </c>
      <c r="AA9" s="22">
        <v>819510789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207090270</v>
      </c>
      <c r="F10" s="20">
        <v>207090270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4075100</v>
      </c>
      <c r="Y10" s="20">
        <v>-4075100</v>
      </c>
      <c r="Z10" s="21">
        <v>-100</v>
      </c>
      <c r="AA10" s="22">
        <v>207090270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-256652602</v>
      </c>
      <c r="D14" s="18"/>
      <c r="E14" s="19">
        <v>-2773974513</v>
      </c>
      <c r="F14" s="20">
        <v>-2773974513</v>
      </c>
      <c r="G14" s="20">
        <v>-19639860</v>
      </c>
      <c r="H14" s="20">
        <v>-38438888</v>
      </c>
      <c r="I14" s="20">
        <v>-19119528</v>
      </c>
      <c r="J14" s="20">
        <v>-77198276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-77198276</v>
      </c>
      <c r="X14" s="20">
        <v>-350733787</v>
      </c>
      <c r="Y14" s="20">
        <v>273535511</v>
      </c>
      <c r="Z14" s="21">
        <v>-77.989495491633377</v>
      </c>
      <c r="AA14" s="22">
        <v>-2773974513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-235600</v>
      </c>
      <c r="F15" s="20">
        <v>-235600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-58800</v>
      </c>
      <c r="Y15" s="20">
        <v>58800</v>
      </c>
      <c r="Z15" s="21">
        <v>-100</v>
      </c>
      <c r="AA15" s="22">
        <v>-235600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323169209</v>
      </c>
      <c r="D17" s="26">
        <f>SUM(D6:D16)</f>
        <v>0</v>
      </c>
      <c r="E17" s="27">
        <f t="shared" si="0"/>
        <v>-342548950</v>
      </c>
      <c r="F17" s="28">
        <f t="shared" si="0"/>
        <v>-342548950</v>
      </c>
      <c r="G17" s="28">
        <f t="shared" si="0"/>
        <v>114211683</v>
      </c>
      <c r="H17" s="28">
        <f t="shared" si="0"/>
        <v>-817911</v>
      </c>
      <c r="I17" s="28">
        <f t="shared" si="0"/>
        <v>18974859</v>
      </c>
      <c r="J17" s="28">
        <f t="shared" si="0"/>
        <v>132368631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132368631</v>
      </c>
      <c r="X17" s="28">
        <f t="shared" si="0"/>
        <v>-120372636</v>
      </c>
      <c r="Y17" s="28">
        <f t="shared" si="0"/>
        <v>252741267</v>
      </c>
      <c r="Z17" s="29">
        <f>+IF(X17&lt;&gt;0,+(Y17/X17)*100,0)</f>
        <v>-209.96571596222253</v>
      </c>
      <c r="AA17" s="30">
        <f>SUM(AA6:AA16)</f>
        <v>-342548950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-151972</v>
      </c>
      <c r="D23" s="40"/>
      <c r="E23" s="19">
        <v>151972</v>
      </c>
      <c r="F23" s="20">
        <v>151972</v>
      </c>
      <c r="G23" s="36">
        <v>-8135</v>
      </c>
      <c r="H23" s="36">
        <v>8135</v>
      </c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37993</v>
      </c>
      <c r="Y23" s="36">
        <v>-37993</v>
      </c>
      <c r="Z23" s="37">
        <v>-100</v>
      </c>
      <c r="AA23" s="38">
        <v>151972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-55207863</v>
      </c>
      <c r="D26" s="18"/>
      <c r="E26" s="19">
        <v>-249833144</v>
      </c>
      <c r="F26" s="20">
        <v>-249833144</v>
      </c>
      <c r="G26" s="20">
        <v>-6151034</v>
      </c>
      <c r="H26" s="20">
        <v>-5824990</v>
      </c>
      <c r="I26" s="20">
        <v>-2814444</v>
      </c>
      <c r="J26" s="20">
        <v>-14790468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-14790468</v>
      </c>
      <c r="X26" s="20">
        <v>-27149342</v>
      </c>
      <c r="Y26" s="20">
        <v>12358874</v>
      </c>
      <c r="Z26" s="21">
        <v>-45.521817803171807</v>
      </c>
      <c r="AA26" s="22">
        <v>-249833144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-55359835</v>
      </c>
      <c r="D27" s="26">
        <f>SUM(D21:D26)</f>
        <v>0</v>
      </c>
      <c r="E27" s="27">
        <f t="shared" si="1"/>
        <v>-249681172</v>
      </c>
      <c r="F27" s="28">
        <f t="shared" si="1"/>
        <v>-249681172</v>
      </c>
      <c r="G27" s="28">
        <f t="shared" si="1"/>
        <v>-6159169</v>
      </c>
      <c r="H27" s="28">
        <f t="shared" si="1"/>
        <v>-5816855</v>
      </c>
      <c r="I27" s="28">
        <f t="shared" si="1"/>
        <v>-2814444</v>
      </c>
      <c r="J27" s="28">
        <f t="shared" si="1"/>
        <v>-14790468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-14790468</v>
      </c>
      <c r="X27" s="28">
        <f t="shared" si="1"/>
        <v>-27111349</v>
      </c>
      <c r="Y27" s="28">
        <f t="shared" si="1"/>
        <v>12320881</v>
      </c>
      <c r="Z27" s="29">
        <f>+IF(X27&lt;&gt;0,+(Y27/X27)*100,0)</f>
        <v>-45.445473775576424</v>
      </c>
      <c r="AA27" s="30">
        <f>SUM(AA21:AA26)</f>
        <v>-249681172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-37536</v>
      </c>
      <c r="D33" s="18"/>
      <c r="E33" s="19"/>
      <c r="F33" s="20"/>
      <c r="G33" s="20">
        <v>-5931</v>
      </c>
      <c r="H33" s="36">
        <v>-12580</v>
      </c>
      <c r="I33" s="36">
        <v>12118</v>
      </c>
      <c r="J33" s="36">
        <v>-6393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-6393</v>
      </c>
      <c r="X33" s="36"/>
      <c r="Y33" s="20">
        <v>-6393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-20441882</v>
      </c>
      <c r="D35" s="18"/>
      <c r="E35" s="19">
        <v>-7037240</v>
      </c>
      <c r="F35" s="20">
        <v>-7037240</v>
      </c>
      <c r="G35" s="20">
        <v>-1749727</v>
      </c>
      <c r="H35" s="20">
        <v>-1556435</v>
      </c>
      <c r="I35" s="20">
        <v>-1513652</v>
      </c>
      <c r="J35" s="20">
        <v>-4819814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-4819814</v>
      </c>
      <c r="X35" s="20">
        <v>-2111172</v>
      </c>
      <c r="Y35" s="20">
        <v>-2708642</v>
      </c>
      <c r="Z35" s="21">
        <v>128.30039428336488</v>
      </c>
      <c r="AA35" s="22">
        <v>-7037240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-20479418</v>
      </c>
      <c r="D36" s="26">
        <f>SUM(D31:D35)</f>
        <v>0</v>
      </c>
      <c r="E36" s="27">
        <f t="shared" si="2"/>
        <v>-7037240</v>
      </c>
      <c r="F36" s="28">
        <f t="shared" si="2"/>
        <v>-7037240</v>
      </c>
      <c r="G36" s="28">
        <f t="shared" si="2"/>
        <v>-1755658</v>
      </c>
      <c r="H36" s="28">
        <f t="shared" si="2"/>
        <v>-1569015</v>
      </c>
      <c r="I36" s="28">
        <f t="shared" si="2"/>
        <v>-1501534</v>
      </c>
      <c r="J36" s="28">
        <f t="shared" si="2"/>
        <v>-4826207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-4826207</v>
      </c>
      <c r="X36" s="28">
        <f t="shared" si="2"/>
        <v>-2111172</v>
      </c>
      <c r="Y36" s="28">
        <f t="shared" si="2"/>
        <v>-2715035</v>
      </c>
      <c r="Z36" s="29">
        <f>+IF(X36&lt;&gt;0,+(Y36/X36)*100,0)</f>
        <v>128.60321186525778</v>
      </c>
      <c r="AA36" s="30">
        <f>SUM(AA31:AA35)</f>
        <v>-7037240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247329956</v>
      </c>
      <c r="D38" s="32">
        <f>+D17+D27+D36</f>
        <v>0</v>
      </c>
      <c r="E38" s="33">
        <f t="shared" si="3"/>
        <v>-599267362</v>
      </c>
      <c r="F38" s="2">
        <f t="shared" si="3"/>
        <v>-599267362</v>
      </c>
      <c r="G38" s="2">
        <f t="shared" si="3"/>
        <v>106296856</v>
      </c>
      <c r="H38" s="2">
        <f t="shared" si="3"/>
        <v>-8203781</v>
      </c>
      <c r="I38" s="2">
        <f t="shared" si="3"/>
        <v>14658881</v>
      </c>
      <c r="J38" s="2">
        <f t="shared" si="3"/>
        <v>112751956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112751956</v>
      </c>
      <c r="X38" s="2">
        <f t="shared" si="3"/>
        <v>-149595157</v>
      </c>
      <c r="Y38" s="2">
        <f t="shared" si="3"/>
        <v>262347113</v>
      </c>
      <c r="Z38" s="34">
        <f>+IF(X38&lt;&gt;0,+(Y38/X38)*100,0)</f>
        <v>-175.37139454320703</v>
      </c>
      <c r="AA38" s="35">
        <f>+AA17+AA27+AA36</f>
        <v>-599267362</v>
      </c>
    </row>
    <row r="39" spans="1:27" ht="13.5" x14ac:dyDescent="0.25">
      <c r="A39" s="23" t="s">
        <v>61</v>
      </c>
      <c r="B39" s="17"/>
      <c r="C39" s="32">
        <v>420185333</v>
      </c>
      <c r="D39" s="32"/>
      <c r="E39" s="33">
        <v>140912333</v>
      </c>
      <c r="F39" s="2">
        <v>140912333</v>
      </c>
      <c r="G39" s="2">
        <v>747150432</v>
      </c>
      <c r="H39" s="2">
        <f>+G40+H60</f>
        <v>848254743</v>
      </c>
      <c r="I39" s="2">
        <f>+H40+I60</f>
        <v>824533400</v>
      </c>
      <c r="J39" s="2">
        <f>+G39</f>
        <v>747150432</v>
      </c>
      <c r="K39" s="2">
        <f>+I40+K60</f>
        <v>839192281</v>
      </c>
      <c r="L39" s="2">
        <f>+K40+L60</f>
        <v>839192281</v>
      </c>
      <c r="M39" s="2">
        <f>+L40+M60</f>
        <v>839192281</v>
      </c>
      <c r="N39" s="2">
        <f>+K39</f>
        <v>839192281</v>
      </c>
      <c r="O39" s="2">
        <f>+M40+O60</f>
        <v>839192281</v>
      </c>
      <c r="P39" s="2">
        <f>+O40+P60</f>
        <v>839192281</v>
      </c>
      <c r="Q39" s="2">
        <f>+P40+Q60</f>
        <v>839192281</v>
      </c>
      <c r="R39" s="2">
        <f>+O39</f>
        <v>839192281</v>
      </c>
      <c r="S39" s="2">
        <f>+Q40+S60</f>
        <v>839192281</v>
      </c>
      <c r="T39" s="2">
        <f>+S40+T60</f>
        <v>839192281</v>
      </c>
      <c r="U39" s="2">
        <f>+T40+U60</f>
        <v>839192281</v>
      </c>
      <c r="V39" s="2">
        <f>+S39</f>
        <v>839192281</v>
      </c>
      <c r="W39" s="2">
        <f>+G39</f>
        <v>747150432</v>
      </c>
      <c r="X39" s="2">
        <v>140913316</v>
      </c>
      <c r="Y39" s="2">
        <f>+W39-X39</f>
        <v>606237116</v>
      </c>
      <c r="Z39" s="34">
        <f>+IF(X39&lt;&gt;0,+(Y39/X39)*100,0)</f>
        <v>430.21989206470738</v>
      </c>
      <c r="AA39" s="35">
        <v>140912333</v>
      </c>
    </row>
    <row r="40" spans="1:27" ht="13.5" x14ac:dyDescent="0.25">
      <c r="A40" s="41" t="s">
        <v>63</v>
      </c>
      <c r="B40" s="42" t="s">
        <v>62</v>
      </c>
      <c r="C40" s="43">
        <f>+C38+C39</f>
        <v>667515289</v>
      </c>
      <c r="D40" s="43">
        <f t="shared" ref="D40:AA40" si="4">+D38+D39</f>
        <v>0</v>
      </c>
      <c r="E40" s="44">
        <f t="shared" si="4"/>
        <v>-458355029</v>
      </c>
      <c r="F40" s="45">
        <f t="shared" si="4"/>
        <v>-458355029</v>
      </c>
      <c r="G40" s="45">
        <f t="shared" si="4"/>
        <v>853447288</v>
      </c>
      <c r="H40" s="45">
        <f t="shared" si="4"/>
        <v>840050962</v>
      </c>
      <c r="I40" s="45">
        <f t="shared" si="4"/>
        <v>839192281</v>
      </c>
      <c r="J40" s="45">
        <f>+I40</f>
        <v>839192281</v>
      </c>
      <c r="K40" s="45">
        <f t="shared" si="4"/>
        <v>839192281</v>
      </c>
      <c r="L40" s="45">
        <f t="shared" si="4"/>
        <v>839192281</v>
      </c>
      <c r="M40" s="45">
        <f t="shared" si="4"/>
        <v>839192281</v>
      </c>
      <c r="N40" s="45">
        <f>+M40</f>
        <v>839192281</v>
      </c>
      <c r="O40" s="45">
        <f t="shared" si="4"/>
        <v>839192281</v>
      </c>
      <c r="P40" s="45">
        <f t="shared" si="4"/>
        <v>839192281</v>
      </c>
      <c r="Q40" s="45">
        <f t="shared" si="4"/>
        <v>839192281</v>
      </c>
      <c r="R40" s="45">
        <f>+Q40</f>
        <v>839192281</v>
      </c>
      <c r="S40" s="45">
        <f t="shared" si="4"/>
        <v>839192281</v>
      </c>
      <c r="T40" s="45">
        <f t="shared" si="4"/>
        <v>839192281</v>
      </c>
      <c r="U40" s="45">
        <f t="shared" si="4"/>
        <v>839192281</v>
      </c>
      <c r="V40" s="45">
        <f>+U40</f>
        <v>839192281</v>
      </c>
      <c r="W40" s="45">
        <f>+V40</f>
        <v>839192281</v>
      </c>
      <c r="X40" s="45">
        <f t="shared" si="4"/>
        <v>-8681841</v>
      </c>
      <c r="Y40" s="45">
        <f t="shared" si="4"/>
        <v>868584229</v>
      </c>
      <c r="Z40" s="46">
        <f>+IF(X40&lt;&gt;0,+(Y40/X40)*100,0)</f>
        <v>-10004.608803593615</v>
      </c>
      <c r="AA40" s="47">
        <f t="shared" si="4"/>
        <v>-458355029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747150432</v>
      </c>
      <c r="H60">
        <v>-5192545</v>
      </c>
      <c r="I60">
        <v>-15517562</v>
      </c>
      <c r="J60">
        <v>747150432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938053120</v>
      </c>
      <c r="F7" s="20">
        <v>938053120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938053120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723050</v>
      </c>
      <c r="F8" s="20">
        <v>723050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723050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508927840</v>
      </c>
      <c r="F9" s="20">
        <v>508927840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508927840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196366270</v>
      </c>
      <c r="F10" s="20">
        <v>196366270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196366270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-1835984000</v>
      </c>
      <c r="F14" s="20">
        <v>-1835984000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-1835984000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-191913720</v>
      </c>
      <c r="F17" s="28">
        <f t="shared" si="0"/>
        <v>-191913720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-191913720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-151972</v>
      </c>
      <c r="D23" s="40"/>
      <c r="E23" s="19">
        <v>151972</v>
      </c>
      <c r="F23" s="20">
        <v>151972</v>
      </c>
      <c r="G23" s="36">
        <v>-8135</v>
      </c>
      <c r="H23" s="36">
        <v>8135</v>
      </c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37993</v>
      </c>
      <c r="Y23" s="36">
        <v>-37993</v>
      </c>
      <c r="Z23" s="37">
        <v>-100</v>
      </c>
      <c r="AA23" s="38">
        <v>151972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-196366270</v>
      </c>
      <c r="F26" s="20">
        <v>-196366270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-196366270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-151972</v>
      </c>
      <c r="D27" s="26">
        <f>SUM(D21:D26)</f>
        <v>0</v>
      </c>
      <c r="E27" s="27">
        <f t="shared" si="1"/>
        <v>-196214298</v>
      </c>
      <c r="F27" s="28">
        <f t="shared" si="1"/>
        <v>-196214298</v>
      </c>
      <c r="G27" s="28">
        <f t="shared" si="1"/>
        <v>-8135</v>
      </c>
      <c r="H27" s="28">
        <f t="shared" si="1"/>
        <v>8135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37993</v>
      </c>
      <c r="Y27" s="28">
        <f t="shared" si="1"/>
        <v>-37993</v>
      </c>
      <c r="Z27" s="29">
        <f>+IF(X27&lt;&gt;0,+(Y27/X27)*100,0)</f>
        <v>-100</v>
      </c>
      <c r="AA27" s="30">
        <f>SUM(AA21:AA26)</f>
        <v>-196214298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-151972</v>
      </c>
      <c r="D38" s="32">
        <f>+D17+D27+D36</f>
        <v>0</v>
      </c>
      <c r="E38" s="33">
        <f t="shared" si="3"/>
        <v>-388128018</v>
      </c>
      <c r="F38" s="2">
        <f t="shared" si="3"/>
        <v>-388128018</v>
      </c>
      <c r="G38" s="2">
        <f t="shared" si="3"/>
        <v>-8135</v>
      </c>
      <c r="H38" s="2">
        <f t="shared" si="3"/>
        <v>8135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37993</v>
      </c>
      <c r="Y38" s="2">
        <f t="shared" si="3"/>
        <v>-37993</v>
      </c>
      <c r="Z38" s="34">
        <f>+IF(X38&lt;&gt;0,+(Y38/X38)*100,0)</f>
        <v>-100</v>
      </c>
      <c r="AA38" s="35">
        <f>+AA17+AA27+AA36</f>
        <v>-388128018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-8135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-151972</v>
      </c>
      <c r="D40" s="43">
        <f t="shared" ref="D40:AA40" si="4">+D38+D39</f>
        <v>0</v>
      </c>
      <c r="E40" s="44">
        <f t="shared" si="4"/>
        <v>-388128018</v>
      </c>
      <c r="F40" s="45">
        <f t="shared" si="4"/>
        <v>-388128018</v>
      </c>
      <c r="G40" s="45">
        <f t="shared" si="4"/>
        <v>-8135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37993</v>
      </c>
      <c r="Y40" s="45">
        <f t="shared" si="4"/>
        <v>-37993</v>
      </c>
      <c r="Z40" s="46">
        <f>+IF(X40&lt;&gt;0,+(Y40/X40)*100,0)</f>
        <v>-100</v>
      </c>
      <c r="AA40" s="47">
        <f t="shared" si="4"/>
        <v>-388128018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-2082356</v>
      </c>
      <c r="D7" s="18"/>
      <c r="E7" s="19">
        <v>12829427</v>
      </c>
      <c r="F7" s="20">
        <v>12829427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3207357</v>
      </c>
      <c r="Y7" s="20">
        <v>-3207357</v>
      </c>
      <c r="Z7" s="21">
        <v>-100</v>
      </c>
      <c r="AA7" s="22">
        <v>12829427</v>
      </c>
    </row>
    <row r="8" spans="1:27" ht="13.5" x14ac:dyDescent="0.25">
      <c r="A8" s="23" t="s">
        <v>36</v>
      </c>
      <c r="B8" s="17" t="s">
        <v>32</v>
      </c>
      <c r="C8" s="18">
        <v>-264764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-963729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-3319085</v>
      </c>
      <c r="D14" s="18"/>
      <c r="E14" s="19">
        <v>-37819524</v>
      </c>
      <c r="F14" s="20">
        <v>-37819524</v>
      </c>
      <c r="G14" s="20"/>
      <c r="H14" s="20">
        <v>-699108</v>
      </c>
      <c r="I14" s="20">
        <v>-271940</v>
      </c>
      <c r="J14" s="20">
        <v>-971048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-971048</v>
      </c>
      <c r="X14" s="20">
        <v>-9454890</v>
      </c>
      <c r="Y14" s="20">
        <v>8483842</v>
      </c>
      <c r="Z14" s="21">
        <v>-89.729674274370197</v>
      </c>
      <c r="AA14" s="22">
        <v>-37819524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-6629934</v>
      </c>
      <c r="D17" s="26">
        <f>SUM(D6:D16)</f>
        <v>0</v>
      </c>
      <c r="E17" s="27">
        <f t="shared" si="0"/>
        <v>-24990097</v>
      </c>
      <c r="F17" s="28">
        <f t="shared" si="0"/>
        <v>-24990097</v>
      </c>
      <c r="G17" s="28">
        <f t="shared" si="0"/>
        <v>0</v>
      </c>
      <c r="H17" s="28">
        <f t="shared" si="0"/>
        <v>-699108</v>
      </c>
      <c r="I17" s="28">
        <f t="shared" si="0"/>
        <v>-271940</v>
      </c>
      <c r="J17" s="28">
        <f t="shared" si="0"/>
        <v>-971048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-971048</v>
      </c>
      <c r="X17" s="28">
        <f t="shared" si="0"/>
        <v>-6247533</v>
      </c>
      <c r="Y17" s="28">
        <f t="shared" si="0"/>
        <v>5276485</v>
      </c>
      <c r="Z17" s="29">
        <f>+IF(X17&lt;&gt;0,+(Y17/X17)*100,0)</f>
        <v>-84.457096905290456</v>
      </c>
      <c r="AA17" s="30">
        <f>SUM(AA6:AA16)</f>
        <v>-24990097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-6629934</v>
      </c>
      <c r="D38" s="32">
        <f>+D17+D27+D36</f>
        <v>0</v>
      </c>
      <c r="E38" s="33">
        <f t="shared" si="3"/>
        <v>-24990097</v>
      </c>
      <c r="F38" s="2">
        <f t="shared" si="3"/>
        <v>-24990097</v>
      </c>
      <c r="G38" s="2">
        <f t="shared" si="3"/>
        <v>0</v>
      </c>
      <c r="H38" s="2">
        <f t="shared" si="3"/>
        <v>-699108</v>
      </c>
      <c r="I38" s="2">
        <f t="shared" si="3"/>
        <v>-271940</v>
      </c>
      <c r="J38" s="2">
        <f t="shared" si="3"/>
        <v>-971048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-971048</v>
      </c>
      <c r="X38" s="2">
        <f t="shared" si="3"/>
        <v>-6247533</v>
      </c>
      <c r="Y38" s="2">
        <f t="shared" si="3"/>
        <v>5276485</v>
      </c>
      <c r="Z38" s="34">
        <f>+IF(X38&lt;&gt;0,+(Y38/X38)*100,0)</f>
        <v>-84.457096905290456</v>
      </c>
      <c r="AA38" s="35">
        <f>+AA17+AA27+AA36</f>
        <v>-24990097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-4145398</v>
      </c>
      <c r="I39" s="2">
        <f>+H40+I60</f>
        <v>-4844506</v>
      </c>
      <c r="J39" s="2">
        <f>+G39</f>
        <v>0</v>
      </c>
      <c r="K39" s="2">
        <f>+I40+K60</f>
        <v>-5116446</v>
      </c>
      <c r="L39" s="2">
        <f>+K40+L60</f>
        <v>-5116446</v>
      </c>
      <c r="M39" s="2">
        <f>+L40+M60</f>
        <v>-5116446</v>
      </c>
      <c r="N39" s="2">
        <f>+K39</f>
        <v>-5116446</v>
      </c>
      <c r="O39" s="2">
        <f>+M40+O60</f>
        <v>-5116446</v>
      </c>
      <c r="P39" s="2">
        <f>+O40+P60</f>
        <v>-5116446</v>
      </c>
      <c r="Q39" s="2">
        <f>+P40+Q60</f>
        <v>-5116446</v>
      </c>
      <c r="R39" s="2">
        <f>+O39</f>
        <v>-5116446</v>
      </c>
      <c r="S39" s="2">
        <f>+Q40+S60</f>
        <v>-5116446</v>
      </c>
      <c r="T39" s="2">
        <f>+S40+T60</f>
        <v>-5116446</v>
      </c>
      <c r="U39" s="2">
        <f>+T40+U60</f>
        <v>-5116446</v>
      </c>
      <c r="V39" s="2">
        <f>+S39</f>
        <v>-5116446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-6629934</v>
      </c>
      <c r="D40" s="43">
        <f t="shared" ref="D40:AA40" si="4">+D38+D39</f>
        <v>0</v>
      </c>
      <c r="E40" s="44">
        <f t="shared" si="4"/>
        <v>-24990097</v>
      </c>
      <c r="F40" s="45">
        <f t="shared" si="4"/>
        <v>-24990097</v>
      </c>
      <c r="G40" s="45">
        <f t="shared" si="4"/>
        <v>0</v>
      </c>
      <c r="H40" s="45">
        <f t="shared" si="4"/>
        <v>-4844506</v>
      </c>
      <c r="I40" s="45">
        <f t="shared" si="4"/>
        <v>-5116446</v>
      </c>
      <c r="J40" s="45">
        <f>+I40</f>
        <v>-5116446</v>
      </c>
      <c r="K40" s="45">
        <f t="shared" si="4"/>
        <v>-5116446</v>
      </c>
      <c r="L40" s="45">
        <f t="shared" si="4"/>
        <v>-5116446</v>
      </c>
      <c r="M40" s="45">
        <f t="shared" si="4"/>
        <v>-5116446</v>
      </c>
      <c r="N40" s="45">
        <f>+M40</f>
        <v>-5116446</v>
      </c>
      <c r="O40" s="45">
        <f t="shared" si="4"/>
        <v>-5116446</v>
      </c>
      <c r="P40" s="45">
        <f t="shared" si="4"/>
        <v>-5116446</v>
      </c>
      <c r="Q40" s="45">
        <f t="shared" si="4"/>
        <v>-5116446</v>
      </c>
      <c r="R40" s="45">
        <f>+Q40</f>
        <v>-5116446</v>
      </c>
      <c r="S40" s="45">
        <f t="shared" si="4"/>
        <v>-5116446</v>
      </c>
      <c r="T40" s="45">
        <f t="shared" si="4"/>
        <v>-5116446</v>
      </c>
      <c r="U40" s="45">
        <f t="shared" si="4"/>
        <v>-5116446</v>
      </c>
      <c r="V40" s="45">
        <f>+U40</f>
        <v>-5116446</v>
      </c>
      <c r="W40" s="45">
        <f>+V40</f>
        <v>-5116446</v>
      </c>
      <c r="X40" s="45">
        <f t="shared" si="4"/>
        <v>-6247533</v>
      </c>
      <c r="Y40" s="45">
        <f t="shared" si="4"/>
        <v>5276485</v>
      </c>
      <c r="Z40" s="46">
        <f>+IF(X40&lt;&gt;0,+(Y40/X40)*100,0)</f>
        <v>-84.457096905290456</v>
      </c>
      <c r="AA40" s="47">
        <f t="shared" si="4"/>
        <v>-24990097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-4145398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-7160345</v>
      </c>
      <c r="F14" s="20">
        <v>-7160345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-1790091</v>
      </c>
      <c r="Y14" s="20">
        <v>1790091</v>
      </c>
      <c r="Z14" s="21">
        <v>-100</v>
      </c>
      <c r="AA14" s="22">
        <v>-7160345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-7160345</v>
      </c>
      <c r="F17" s="28">
        <f t="shared" si="0"/>
        <v>-7160345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-1790091</v>
      </c>
      <c r="Y17" s="28">
        <f t="shared" si="0"/>
        <v>1790091</v>
      </c>
      <c r="Z17" s="29">
        <f>+IF(X17&lt;&gt;0,+(Y17/X17)*100,0)</f>
        <v>-100</v>
      </c>
      <c r="AA17" s="30">
        <f>SUM(AA6:AA16)</f>
        <v>-7160345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-3625000</v>
      </c>
      <c r="F26" s="20">
        <v>-3625000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-906249</v>
      </c>
      <c r="Y26" s="20">
        <v>906249</v>
      </c>
      <c r="Z26" s="21">
        <v>-100</v>
      </c>
      <c r="AA26" s="22">
        <v>-3625000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-3625000</v>
      </c>
      <c r="F27" s="28">
        <f t="shared" si="1"/>
        <v>-3625000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-906249</v>
      </c>
      <c r="Y27" s="28">
        <f t="shared" si="1"/>
        <v>906249</v>
      </c>
      <c r="Z27" s="29">
        <f>+IF(X27&lt;&gt;0,+(Y27/X27)*100,0)</f>
        <v>-100</v>
      </c>
      <c r="AA27" s="30">
        <f>SUM(AA21:AA26)</f>
        <v>-3625000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-10785345</v>
      </c>
      <c r="F38" s="2">
        <f t="shared" si="3"/>
        <v>-10785345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-2696340</v>
      </c>
      <c r="Y38" s="2">
        <f t="shared" si="3"/>
        <v>2696340</v>
      </c>
      <c r="Z38" s="34">
        <f>+IF(X38&lt;&gt;0,+(Y38/X38)*100,0)</f>
        <v>-100</v>
      </c>
      <c r="AA38" s="35">
        <f>+AA17+AA27+AA36</f>
        <v>-10785345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-10785345</v>
      </c>
      <c r="F40" s="45">
        <f t="shared" si="4"/>
        <v>-10785345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-2696340</v>
      </c>
      <c r="Y40" s="45">
        <f t="shared" si="4"/>
        <v>2696340</v>
      </c>
      <c r="Z40" s="46">
        <f>+IF(X40&lt;&gt;0,+(Y40/X40)*100,0)</f>
        <v>-100</v>
      </c>
      <c r="AA40" s="47">
        <f t="shared" si="4"/>
        <v>-10785345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3029</v>
      </c>
      <c r="D6" s="18"/>
      <c r="E6" s="19"/>
      <c r="F6" s="20"/>
      <c r="G6" s="20"/>
      <c r="H6" s="20">
        <v>2000</v>
      </c>
      <c r="I6" s="20"/>
      <c r="J6" s="20">
        <v>2000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2000</v>
      </c>
      <c r="X6" s="20"/>
      <c r="Y6" s="20">
        <v>2000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705038</v>
      </c>
      <c r="D7" s="18"/>
      <c r="E7" s="19">
        <v>2585796</v>
      </c>
      <c r="F7" s="20">
        <v>2585796</v>
      </c>
      <c r="G7" s="20"/>
      <c r="H7" s="20">
        <v>2854</v>
      </c>
      <c r="I7" s="20">
        <v>901</v>
      </c>
      <c r="J7" s="20">
        <v>3755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3755</v>
      </c>
      <c r="X7" s="20">
        <v>646449</v>
      </c>
      <c r="Y7" s="20">
        <v>-642694</v>
      </c>
      <c r="Z7" s="21">
        <v>-99.419134378736757</v>
      </c>
      <c r="AA7" s="22">
        <v>2585796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94752</v>
      </c>
      <c r="F8" s="20">
        <v>94752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23688</v>
      </c>
      <c r="Y8" s="20">
        <v>-23688</v>
      </c>
      <c r="Z8" s="21">
        <v>-100</v>
      </c>
      <c r="AA8" s="22">
        <v>94752</v>
      </c>
    </row>
    <row r="9" spans="1:27" ht="13.5" x14ac:dyDescent="0.25">
      <c r="A9" s="23" t="s">
        <v>37</v>
      </c>
      <c r="B9" s="17" t="s">
        <v>6</v>
      </c>
      <c r="C9" s="18">
        <v>3228045</v>
      </c>
      <c r="D9" s="18"/>
      <c r="E9" s="19">
        <v>8063808</v>
      </c>
      <c r="F9" s="20">
        <v>8063808</v>
      </c>
      <c r="G9" s="20"/>
      <c r="H9" s="20">
        <v>532119</v>
      </c>
      <c r="I9" s="20">
        <v>251441</v>
      </c>
      <c r="J9" s="20">
        <v>783560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783560</v>
      </c>
      <c r="X9" s="20">
        <v>2015952</v>
      </c>
      <c r="Y9" s="20">
        <v>-1232392</v>
      </c>
      <c r="Z9" s="21">
        <v>-61.132011079628882</v>
      </c>
      <c r="AA9" s="22">
        <v>8063808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-9528903</v>
      </c>
      <c r="D14" s="18"/>
      <c r="E14" s="19">
        <v>-9505512</v>
      </c>
      <c r="F14" s="20">
        <v>-9505512</v>
      </c>
      <c r="G14" s="20"/>
      <c r="H14" s="20">
        <v>-229034</v>
      </c>
      <c r="I14" s="20">
        <v>-708232</v>
      </c>
      <c r="J14" s="20">
        <v>-937266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-937266</v>
      </c>
      <c r="X14" s="20">
        <v>-2376378</v>
      </c>
      <c r="Y14" s="20">
        <v>1439112</v>
      </c>
      <c r="Z14" s="21">
        <v>-60.559052473975093</v>
      </c>
      <c r="AA14" s="22">
        <v>-9505512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-5592791</v>
      </c>
      <c r="D17" s="26">
        <f>SUM(D6:D16)</f>
        <v>0</v>
      </c>
      <c r="E17" s="27">
        <f t="shared" si="0"/>
        <v>1238844</v>
      </c>
      <c r="F17" s="28">
        <f t="shared" si="0"/>
        <v>1238844</v>
      </c>
      <c r="G17" s="28">
        <f t="shared" si="0"/>
        <v>0</v>
      </c>
      <c r="H17" s="28">
        <f t="shared" si="0"/>
        <v>307939</v>
      </c>
      <c r="I17" s="28">
        <f t="shared" si="0"/>
        <v>-455890</v>
      </c>
      <c r="J17" s="28">
        <f t="shared" si="0"/>
        <v>-147951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-147951</v>
      </c>
      <c r="X17" s="28">
        <f t="shared" si="0"/>
        <v>309711</v>
      </c>
      <c r="Y17" s="28">
        <f t="shared" si="0"/>
        <v>-457662</v>
      </c>
      <c r="Z17" s="29">
        <f>+IF(X17&lt;&gt;0,+(Y17/X17)*100,0)</f>
        <v>-147.77066361866383</v>
      </c>
      <c r="AA17" s="30">
        <f>SUM(AA6:AA16)</f>
        <v>1238844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-150000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-150000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-2265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-2265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-5745056</v>
      </c>
      <c r="D38" s="32">
        <f>+D17+D27+D36</f>
        <v>0</v>
      </c>
      <c r="E38" s="33">
        <f t="shared" si="3"/>
        <v>1238844</v>
      </c>
      <c r="F38" s="2">
        <f t="shared" si="3"/>
        <v>1238844</v>
      </c>
      <c r="G38" s="2">
        <f t="shared" si="3"/>
        <v>0</v>
      </c>
      <c r="H38" s="2">
        <f t="shared" si="3"/>
        <v>307939</v>
      </c>
      <c r="I38" s="2">
        <f t="shared" si="3"/>
        <v>-455890</v>
      </c>
      <c r="J38" s="2">
        <f t="shared" si="3"/>
        <v>-147951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-147951</v>
      </c>
      <c r="X38" s="2">
        <f t="shared" si="3"/>
        <v>309711</v>
      </c>
      <c r="Y38" s="2">
        <f t="shared" si="3"/>
        <v>-457662</v>
      </c>
      <c r="Z38" s="34">
        <f>+IF(X38&lt;&gt;0,+(Y38/X38)*100,0)</f>
        <v>-147.77066361866383</v>
      </c>
      <c r="AA38" s="35">
        <f>+AA17+AA27+AA36</f>
        <v>1238844</v>
      </c>
    </row>
    <row r="39" spans="1:27" ht="13.5" x14ac:dyDescent="0.25">
      <c r="A39" s="23" t="s">
        <v>61</v>
      </c>
      <c r="B39" s="17"/>
      <c r="C39" s="32">
        <v>-113008501</v>
      </c>
      <c r="D39" s="32"/>
      <c r="E39" s="33"/>
      <c r="F39" s="2"/>
      <c r="G39" s="2"/>
      <c r="H39" s="2">
        <f>+G40+H60</f>
        <v>0</v>
      </c>
      <c r="I39" s="2">
        <f>+H40+I60</f>
        <v>307939</v>
      </c>
      <c r="J39" s="2">
        <f>+G39</f>
        <v>0</v>
      </c>
      <c r="K39" s="2">
        <f>+I40+K60</f>
        <v>-147951</v>
      </c>
      <c r="L39" s="2">
        <f>+K40+L60</f>
        <v>-147951</v>
      </c>
      <c r="M39" s="2">
        <f>+L40+M60</f>
        <v>-147951</v>
      </c>
      <c r="N39" s="2">
        <f>+K39</f>
        <v>-147951</v>
      </c>
      <c r="O39" s="2">
        <f>+M40+O60</f>
        <v>-147951</v>
      </c>
      <c r="P39" s="2">
        <f>+O40+P60</f>
        <v>-147951</v>
      </c>
      <c r="Q39" s="2">
        <f>+P40+Q60</f>
        <v>-147951</v>
      </c>
      <c r="R39" s="2">
        <f>+O39</f>
        <v>-147951</v>
      </c>
      <c r="S39" s="2">
        <f>+Q40+S60</f>
        <v>-147951</v>
      </c>
      <c r="T39" s="2">
        <f>+S40+T60</f>
        <v>-147951</v>
      </c>
      <c r="U39" s="2">
        <f>+T40+U60</f>
        <v>-147951</v>
      </c>
      <c r="V39" s="2">
        <f>+S39</f>
        <v>-147951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-118753557</v>
      </c>
      <c r="D40" s="43">
        <f t="shared" ref="D40:AA40" si="4">+D38+D39</f>
        <v>0</v>
      </c>
      <c r="E40" s="44">
        <f t="shared" si="4"/>
        <v>1238844</v>
      </c>
      <c r="F40" s="45">
        <f t="shared" si="4"/>
        <v>1238844</v>
      </c>
      <c r="G40" s="45">
        <f t="shared" si="4"/>
        <v>0</v>
      </c>
      <c r="H40" s="45">
        <f t="shared" si="4"/>
        <v>307939</v>
      </c>
      <c r="I40" s="45">
        <f t="shared" si="4"/>
        <v>-147951</v>
      </c>
      <c r="J40" s="45">
        <f>+I40</f>
        <v>-147951</v>
      </c>
      <c r="K40" s="45">
        <f t="shared" si="4"/>
        <v>-147951</v>
      </c>
      <c r="L40" s="45">
        <f t="shared" si="4"/>
        <v>-147951</v>
      </c>
      <c r="M40" s="45">
        <f t="shared" si="4"/>
        <v>-147951</v>
      </c>
      <c r="N40" s="45">
        <f>+M40</f>
        <v>-147951</v>
      </c>
      <c r="O40" s="45">
        <f t="shared" si="4"/>
        <v>-147951</v>
      </c>
      <c r="P40" s="45">
        <f t="shared" si="4"/>
        <v>-147951</v>
      </c>
      <c r="Q40" s="45">
        <f t="shared" si="4"/>
        <v>-147951</v>
      </c>
      <c r="R40" s="45">
        <f>+Q40</f>
        <v>-147951</v>
      </c>
      <c r="S40" s="45">
        <f t="shared" si="4"/>
        <v>-147951</v>
      </c>
      <c r="T40" s="45">
        <f t="shared" si="4"/>
        <v>-147951</v>
      </c>
      <c r="U40" s="45">
        <f t="shared" si="4"/>
        <v>-147951</v>
      </c>
      <c r="V40" s="45">
        <f>+U40</f>
        <v>-147951</v>
      </c>
      <c r="W40" s="45">
        <f>+V40</f>
        <v>-147951</v>
      </c>
      <c r="X40" s="45">
        <f t="shared" si="4"/>
        <v>309711</v>
      </c>
      <c r="Y40" s="45">
        <f t="shared" si="4"/>
        <v>-457662</v>
      </c>
      <c r="Z40" s="46">
        <f>+IF(X40&lt;&gt;0,+(Y40/X40)*100,0)</f>
        <v>-147.77066361866383</v>
      </c>
      <c r="AA40" s="47">
        <f t="shared" si="4"/>
        <v>1238844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488768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61682634</v>
      </c>
      <c r="D7" s="18"/>
      <c r="E7" s="19">
        <v>59575896</v>
      </c>
      <c r="F7" s="20">
        <v>59575896</v>
      </c>
      <c r="G7" s="20">
        <v>3035243</v>
      </c>
      <c r="H7" s="20">
        <v>4964428</v>
      </c>
      <c r="I7" s="20">
        <v>7642603</v>
      </c>
      <c r="J7" s="20">
        <v>15642274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15642274</v>
      </c>
      <c r="X7" s="20">
        <v>14893974</v>
      </c>
      <c r="Y7" s="20">
        <v>748300</v>
      </c>
      <c r="Z7" s="21">
        <v>5.0241795775929248</v>
      </c>
      <c r="AA7" s="22">
        <v>59575896</v>
      </c>
    </row>
    <row r="8" spans="1:27" ht="13.5" x14ac:dyDescent="0.25">
      <c r="A8" s="23" t="s">
        <v>36</v>
      </c>
      <c r="B8" s="17" t="s">
        <v>32</v>
      </c>
      <c r="C8" s="18">
        <v>1513004</v>
      </c>
      <c r="D8" s="18"/>
      <c r="E8" s="19">
        <v>915060</v>
      </c>
      <c r="F8" s="20">
        <v>915060</v>
      </c>
      <c r="G8" s="20">
        <v>94125</v>
      </c>
      <c r="H8" s="20">
        <v>386265</v>
      </c>
      <c r="I8" s="20">
        <v>90959</v>
      </c>
      <c r="J8" s="20">
        <v>571349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571349</v>
      </c>
      <c r="X8" s="20">
        <v>228765</v>
      </c>
      <c r="Y8" s="20">
        <v>342584</v>
      </c>
      <c r="Z8" s="21">
        <v>149.75367735449041</v>
      </c>
      <c r="AA8" s="22">
        <v>915060</v>
      </c>
    </row>
    <row r="9" spans="1:27" ht="13.5" x14ac:dyDescent="0.25">
      <c r="A9" s="23" t="s">
        <v>37</v>
      </c>
      <c r="B9" s="17" t="s">
        <v>6</v>
      </c>
      <c r="C9" s="18">
        <v>6076000</v>
      </c>
      <c r="D9" s="18"/>
      <c r="E9" s="19">
        <v>5084004</v>
      </c>
      <c r="F9" s="20">
        <v>5084004</v>
      </c>
      <c r="G9" s="20"/>
      <c r="H9" s="20">
        <v>1271000</v>
      </c>
      <c r="I9" s="20"/>
      <c r="J9" s="20">
        <v>1271000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1271000</v>
      </c>
      <c r="X9" s="20">
        <v>1694668</v>
      </c>
      <c r="Y9" s="20">
        <v>-423668</v>
      </c>
      <c r="Z9" s="21">
        <v>-25.000059008608176</v>
      </c>
      <c r="AA9" s="22">
        <v>5084004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-110582422</v>
      </c>
      <c r="D14" s="18"/>
      <c r="E14" s="19">
        <v>-164779390</v>
      </c>
      <c r="F14" s="20">
        <v>-164779390</v>
      </c>
      <c r="G14" s="20">
        <v>-5121585</v>
      </c>
      <c r="H14" s="20">
        <v>-4827746</v>
      </c>
      <c r="I14" s="20">
        <v>-6586981</v>
      </c>
      <c r="J14" s="20">
        <v>-16536312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-16536312</v>
      </c>
      <c r="X14" s="20">
        <v>-38151256</v>
      </c>
      <c r="Y14" s="20">
        <v>21614944</v>
      </c>
      <c r="Z14" s="21">
        <v>-56.655917173473924</v>
      </c>
      <c r="AA14" s="22">
        <v>-164779390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-40822016</v>
      </c>
      <c r="D17" s="26">
        <f>SUM(D6:D16)</f>
        <v>0</v>
      </c>
      <c r="E17" s="27">
        <f t="shared" si="0"/>
        <v>-99204430</v>
      </c>
      <c r="F17" s="28">
        <f t="shared" si="0"/>
        <v>-99204430</v>
      </c>
      <c r="G17" s="28">
        <f t="shared" si="0"/>
        <v>-1992217</v>
      </c>
      <c r="H17" s="28">
        <f t="shared" si="0"/>
        <v>1793947</v>
      </c>
      <c r="I17" s="28">
        <f t="shared" si="0"/>
        <v>1146581</v>
      </c>
      <c r="J17" s="28">
        <f t="shared" si="0"/>
        <v>948311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948311</v>
      </c>
      <c r="X17" s="28">
        <f t="shared" si="0"/>
        <v>-21333849</v>
      </c>
      <c r="Y17" s="28">
        <f t="shared" si="0"/>
        <v>22282160</v>
      </c>
      <c r="Z17" s="29">
        <f>+IF(X17&lt;&gt;0,+(Y17/X17)*100,0)</f>
        <v>-104.44510036608958</v>
      </c>
      <c r="AA17" s="30">
        <f>SUM(AA6:AA16)</f>
        <v>-99204430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-1524026</v>
      </c>
      <c r="D26" s="18"/>
      <c r="E26" s="19"/>
      <c r="F26" s="20"/>
      <c r="G26" s="20">
        <v>-2996325</v>
      </c>
      <c r="H26" s="20">
        <v>-98224</v>
      </c>
      <c r="I26" s="20">
        <v>-390820</v>
      </c>
      <c r="J26" s="20">
        <v>-3485369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-3485369</v>
      </c>
      <c r="X26" s="20"/>
      <c r="Y26" s="20">
        <v>-3485369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-1524026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-2996325</v>
      </c>
      <c r="H27" s="28">
        <f t="shared" si="1"/>
        <v>-98224</v>
      </c>
      <c r="I27" s="28">
        <f t="shared" si="1"/>
        <v>-390820</v>
      </c>
      <c r="J27" s="28">
        <f t="shared" si="1"/>
        <v>-3485369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-3485369</v>
      </c>
      <c r="X27" s="28">
        <f t="shared" si="1"/>
        <v>0</v>
      </c>
      <c r="Y27" s="28">
        <f t="shared" si="1"/>
        <v>-3485369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-20441882</v>
      </c>
      <c r="D35" s="18"/>
      <c r="E35" s="19">
        <v>-7037240</v>
      </c>
      <c r="F35" s="20">
        <v>-7037240</v>
      </c>
      <c r="G35" s="20">
        <v>-1749727</v>
      </c>
      <c r="H35" s="20">
        <v>-1556435</v>
      </c>
      <c r="I35" s="20">
        <v>-1513652</v>
      </c>
      <c r="J35" s="20">
        <v>-4819814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-4819814</v>
      </c>
      <c r="X35" s="20">
        <v>-2111172</v>
      </c>
      <c r="Y35" s="20">
        <v>-2708642</v>
      </c>
      <c r="Z35" s="21">
        <v>128.30039428336488</v>
      </c>
      <c r="AA35" s="22">
        <v>-7037240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-20441882</v>
      </c>
      <c r="D36" s="26">
        <f>SUM(D31:D35)</f>
        <v>0</v>
      </c>
      <c r="E36" s="27">
        <f t="shared" si="2"/>
        <v>-7037240</v>
      </c>
      <c r="F36" s="28">
        <f t="shared" si="2"/>
        <v>-7037240</v>
      </c>
      <c r="G36" s="28">
        <f t="shared" si="2"/>
        <v>-1749727</v>
      </c>
      <c r="H36" s="28">
        <f t="shared" si="2"/>
        <v>-1556435</v>
      </c>
      <c r="I36" s="28">
        <f t="shared" si="2"/>
        <v>-1513652</v>
      </c>
      <c r="J36" s="28">
        <f t="shared" si="2"/>
        <v>-4819814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-4819814</v>
      </c>
      <c r="X36" s="28">
        <f t="shared" si="2"/>
        <v>-2111172</v>
      </c>
      <c r="Y36" s="28">
        <f t="shared" si="2"/>
        <v>-2708642</v>
      </c>
      <c r="Z36" s="29">
        <f>+IF(X36&lt;&gt;0,+(Y36/X36)*100,0)</f>
        <v>128.30039428336488</v>
      </c>
      <c r="AA36" s="30">
        <f>SUM(AA31:AA35)</f>
        <v>-7037240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-62787924</v>
      </c>
      <c r="D38" s="32">
        <f>+D17+D27+D36</f>
        <v>0</v>
      </c>
      <c r="E38" s="33">
        <f t="shared" si="3"/>
        <v>-106241670</v>
      </c>
      <c r="F38" s="2">
        <f t="shared" si="3"/>
        <v>-106241670</v>
      </c>
      <c r="G38" s="2">
        <f t="shared" si="3"/>
        <v>-6738269</v>
      </c>
      <c r="H38" s="2">
        <f t="shared" si="3"/>
        <v>139288</v>
      </c>
      <c r="I38" s="2">
        <f t="shared" si="3"/>
        <v>-757891</v>
      </c>
      <c r="J38" s="2">
        <f t="shared" si="3"/>
        <v>-7356872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-7356872</v>
      </c>
      <c r="X38" s="2">
        <f t="shared" si="3"/>
        <v>-23445021</v>
      </c>
      <c r="Y38" s="2">
        <f t="shared" si="3"/>
        <v>16088149</v>
      </c>
      <c r="Z38" s="34">
        <f>+IF(X38&lt;&gt;0,+(Y38/X38)*100,0)</f>
        <v>-68.620748942813918</v>
      </c>
      <c r="AA38" s="35">
        <f>+AA17+AA27+AA36</f>
        <v>-106241670</v>
      </c>
    </row>
    <row r="39" spans="1:27" ht="13.5" x14ac:dyDescent="0.25">
      <c r="A39" s="23" t="s">
        <v>61</v>
      </c>
      <c r="B39" s="17"/>
      <c r="C39" s="32">
        <v>-85266669</v>
      </c>
      <c r="D39" s="32"/>
      <c r="E39" s="33">
        <v>-85266670</v>
      </c>
      <c r="F39" s="2">
        <v>-85266670</v>
      </c>
      <c r="G39" s="2">
        <v>-104263578</v>
      </c>
      <c r="H39" s="2">
        <f>+G40+H60</f>
        <v>-111868169</v>
      </c>
      <c r="I39" s="2">
        <f>+H40+I60</f>
        <v>-111728881</v>
      </c>
      <c r="J39" s="2">
        <f>+G39</f>
        <v>-104263578</v>
      </c>
      <c r="K39" s="2">
        <f>+I40+K60</f>
        <v>-112486772</v>
      </c>
      <c r="L39" s="2">
        <f>+K40+L60</f>
        <v>-112486772</v>
      </c>
      <c r="M39" s="2">
        <f>+L40+M60</f>
        <v>-112486772</v>
      </c>
      <c r="N39" s="2">
        <f>+K39</f>
        <v>-112486772</v>
      </c>
      <c r="O39" s="2">
        <f>+M40+O60</f>
        <v>-112486772</v>
      </c>
      <c r="P39" s="2">
        <f>+O40+P60</f>
        <v>-112486772</v>
      </c>
      <c r="Q39" s="2">
        <f>+P40+Q60</f>
        <v>-112486772</v>
      </c>
      <c r="R39" s="2">
        <f>+O39</f>
        <v>-112486772</v>
      </c>
      <c r="S39" s="2">
        <f>+Q40+S60</f>
        <v>-112486772</v>
      </c>
      <c r="T39" s="2">
        <f>+S40+T60</f>
        <v>-112486772</v>
      </c>
      <c r="U39" s="2">
        <f>+T40+U60</f>
        <v>-112486772</v>
      </c>
      <c r="V39" s="2">
        <f>+S39</f>
        <v>-112486772</v>
      </c>
      <c r="W39" s="2">
        <f>+G39</f>
        <v>-104263578</v>
      </c>
      <c r="X39" s="2">
        <v>-85266670</v>
      </c>
      <c r="Y39" s="2">
        <f>+W39-X39</f>
        <v>-18996908</v>
      </c>
      <c r="Z39" s="34">
        <f>+IF(X39&lt;&gt;0,+(Y39/X39)*100,0)</f>
        <v>22.279406478522031</v>
      </c>
      <c r="AA39" s="35">
        <v>-85266670</v>
      </c>
    </row>
    <row r="40" spans="1:27" ht="13.5" x14ac:dyDescent="0.25">
      <c r="A40" s="41" t="s">
        <v>63</v>
      </c>
      <c r="B40" s="42" t="s">
        <v>62</v>
      </c>
      <c r="C40" s="43">
        <f>+C38+C39</f>
        <v>-148054593</v>
      </c>
      <c r="D40" s="43">
        <f t="shared" ref="D40:AA40" si="4">+D38+D39</f>
        <v>0</v>
      </c>
      <c r="E40" s="44">
        <f t="shared" si="4"/>
        <v>-191508340</v>
      </c>
      <c r="F40" s="45">
        <f t="shared" si="4"/>
        <v>-191508340</v>
      </c>
      <c r="G40" s="45">
        <f t="shared" si="4"/>
        <v>-111001847</v>
      </c>
      <c r="H40" s="45">
        <f t="shared" si="4"/>
        <v>-111728881</v>
      </c>
      <c r="I40" s="45">
        <f t="shared" si="4"/>
        <v>-112486772</v>
      </c>
      <c r="J40" s="45">
        <f>+I40</f>
        <v>-112486772</v>
      </c>
      <c r="K40" s="45">
        <f t="shared" si="4"/>
        <v>-112486772</v>
      </c>
      <c r="L40" s="45">
        <f t="shared" si="4"/>
        <v>-112486772</v>
      </c>
      <c r="M40" s="45">
        <f t="shared" si="4"/>
        <v>-112486772</v>
      </c>
      <c r="N40" s="45">
        <f>+M40</f>
        <v>-112486772</v>
      </c>
      <c r="O40" s="45">
        <f t="shared" si="4"/>
        <v>-112486772</v>
      </c>
      <c r="P40" s="45">
        <f t="shared" si="4"/>
        <v>-112486772</v>
      </c>
      <c r="Q40" s="45">
        <f t="shared" si="4"/>
        <v>-112486772</v>
      </c>
      <c r="R40" s="45">
        <f>+Q40</f>
        <v>-112486772</v>
      </c>
      <c r="S40" s="45">
        <f t="shared" si="4"/>
        <v>-112486772</v>
      </c>
      <c r="T40" s="45">
        <f t="shared" si="4"/>
        <v>-112486772</v>
      </c>
      <c r="U40" s="45">
        <f t="shared" si="4"/>
        <v>-112486772</v>
      </c>
      <c r="V40" s="45">
        <f>+U40</f>
        <v>-112486772</v>
      </c>
      <c r="W40" s="45">
        <f>+V40</f>
        <v>-112486772</v>
      </c>
      <c r="X40" s="45">
        <f t="shared" si="4"/>
        <v>-108711691</v>
      </c>
      <c r="Y40" s="45">
        <f t="shared" si="4"/>
        <v>-2908759</v>
      </c>
      <c r="Z40" s="46">
        <f>+IF(X40&lt;&gt;0,+(Y40/X40)*100,0)</f>
        <v>2.6756634665907275</v>
      </c>
      <c r="AA40" s="47">
        <f t="shared" si="4"/>
        <v>-191508340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-104263578</v>
      </c>
      <c r="H60">
        <v>-866322</v>
      </c>
      <c r="J60">
        <v>-104263578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-9899120</v>
      </c>
      <c r="F14" s="20">
        <v>-9899120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-2474793</v>
      </c>
      <c r="Y14" s="20">
        <v>2474793</v>
      </c>
      <c r="Z14" s="21">
        <v>-100</v>
      </c>
      <c r="AA14" s="22">
        <v>-9899120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-9899120</v>
      </c>
      <c r="F17" s="28">
        <f t="shared" si="0"/>
        <v>-9899120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-2474793</v>
      </c>
      <c r="Y17" s="28">
        <f t="shared" si="0"/>
        <v>2474793</v>
      </c>
      <c r="Z17" s="29">
        <f>+IF(X17&lt;&gt;0,+(Y17/X17)*100,0)</f>
        <v>-100</v>
      </c>
      <c r="AA17" s="30">
        <f>SUM(AA6:AA16)</f>
        <v>-9899120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-230000</v>
      </c>
      <c r="F26" s="20">
        <v>-230000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-57501</v>
      </c>
      <c r="Y26" s="20">
        <v>57501</v>
      </c>
      <c r="Z26" s="21">
        <v>-100</v>
      </c>
      <c r="AA26" s="22">
        <v>-230000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-230000</v>
      </c>
      <c r="F27" s="28">
        <f t="shared" si="1"/>
        <v>-230000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-57501</v>
      </c>
      <c r="Y27" s="28">
        <f t="shared" si="1"/>
        <v>57501</v>
      </c>
      <c r="Z27" s="29">
        <f>+IF(X27&lt;&gt;0,+(Y27/X27)*100,0)</f>
        <v>-100</v>
      </c>
      <c r="AA27" s="30">
        <f>SUM(AA21:AA26)</f>
        <v>-230000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-10129120</v>
      </c>
      <c r="F38" s="2">
        <f t="shared" si="3"/>
        <v>-10129120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-2532294</v>
      </c>
      <c r="Y38" s="2">
        <f t="shared" si="3"/>
        <v>2532294</v>
      </c>
      <c r="Z38" s="34">
        <f>+IF(X38&lt;&gt;0,+(Y38/X38)*100,0)</f>
        <v>-100</v>
      </c>
      <c r="AA38" s="35">
        <f>+AA17+AA27+AA36</f>
        <v>-10129120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-10129120</v>
      </c>
      <c r="F40" s="45">
        <f t="shared" si="4"/>
        <v>-10129120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-2532294</v>
      </c>
      <c r="Y40" s="45">
        <f t="shared" si="4"/>
        <v>2532294</v>
      </c>
      <c r="Z40" s="46">
        <f>+IF(X40&lt;&gt;0,+(Y40/X40)*100,0)</f>
        <v>-100</v>
      </c>
      <c r="AA40" s="47">
        <f t="shared" si="4"/>
        <v>-10129120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10876140</v>
      </c>
      <c r="F9" s="20">
        <v>10876140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2719035</v>
      </c>
      <c r="Y9" s="20">
        <v>-2719035</v>
      </c>
      <c r="Z9" s="21">
        <v>-100</v>
      </c>
      <c r="AA9" s="22">
        <v>10876140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10876140</v>
      </c>
      <c r="F17" s="28">
        <f t="shared" si="0"/>
        <v>10876140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2719035</v>
      </c>
      <c r="Y17" s="28">
        <f t="shared" si="0"/>
        <v>-2719035</v>
      </c>
      <c r="Z17" s="29">
        <f>+IF(X17&lt;&gt;0,+(Y17/X17)*100,0)</f>
        <v>-100</v>
      </c>
      <c r="AA17" s="30">
        <f>SUM(AA6:AA16)</f>
        <v>10876140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>
        <v>-1274720</v>
      </c>
      <c r="J26" s="20">
        <v>-1274720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-1274720</v>
      </c>
      <c r="X26" s="20"/>
      <c r="Y26" s="20">
        <v>-1274720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-1274720</v>
      </c>
      <c r="J27" s="28">
        <f t="shared" si="1"/>
        <v>-1274720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-1274720</v>
      </c>
      <c r="X27" s="28">
        <f t="shared" si="1"/>
        <v>0</v>
      </c>
      <c r="Y27" s="28">
        <f t="shared" si="1"/>
        <v>-1274720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10876140</v>
      </c>
      <c r="F38" s="2">
        <f t="shared" si="3"/>
        <v>10876140</v>
      </c>
      <c r="G38" s="2">
        <f t="shared" si="3"/>
        <v>0</v>
      </c>
      <c r="H38" s="2">
        <f t="shared" si="3"/>
        <v>0</v>
      </c>
      <c r="I38" s="2">
        <f t="shared" si="3"/>
        <v>-1274720</v>
      </c>
      <c r="J38" s="2">
        <f t="shared" si="3"/>
        <v>-1274720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-1274720</v>
      </c>
      <c r="X38" s="2">
        <f t="shared" si="3"/>
        <v>2719035</v>
      </c>
      <c r="Y38" s="2">
        <f t="shared" si="3"/>
        <v>-3993755</v>
      </c>
      <c r="Z38" s="34">
        <f>+IF(X38&lt;&gt;0,+(Y38/X38)*100,0)</f>
        <v>-146.88133841601891</v>
      </c>
      <c r="AA38" s="35">
        <f>+AA17+AA27+AA36</f>
        <v>10876140</v>
      </c>
    </row>
    <row r="39" spans="1:27" ht="13.5" x14ac:dyDescent="0.25">
      <c r="A39" s="23" t="s">
        <v>61</v>
      </c>
      <c r="B39" s="17"/>
      <c r="C39" s="32">
        <v>-9776943</v>
      </c>
      <c r="D39" s="32"/>
      <c r="E39" s="33"/>
      <c r="F39" s="2"/>
      <c r="G39" s="2"/>
      <c r="H39" s="2">
        <f>+G40+H60</f>
        <v>0</v>
      </c>
      <c r="I39" s="2">
        <f>+H40+I60</f>
        <v>-15517562</v>
      </c>
      <c r="J39" s="2">
        <f>+G39</f>
        <v>0</v>
      </c>
      <c r="K39" s="2">
        <f>+I40+K60</f>
        <v>-16792282</v>
      </c>
      <c r="L39" s="2">
        <f>+K40+L60</f>
        <v>-16792282</v>
      </c>
      <c r="M39" s="2">
        <f>+L40+M60</f>
        <v>-16792282</v>
      </c>
      <c r="N39" s="2">
        <f>+K39</f>
        <v>-16792282</v>
      </c>
      <c r="O39" s="2">
        <f>+M40+O60</f>
        <v>-16792282</v>
      </c>
      <c r="P39" s="2">
        <f>+O40+P60</f>
        <v>-16792282</v>
      </c>
      <c r="Q39" s="2">
        <f>+P40+Q60</f>
        <v>-16792282</v>
      </c>
      <c r="R39" s="2">
        <f>+O39</f>
        <v>-16792282</v>
      </c>
      <c r="S39" s="2">
        <f>+Q40+S60</f>
        <v>-16792282</v>
      </c>
      <c r="T39" s="2">
        <f>+S40+T60</f>
        <v>-16792282</v>
      </c>
      <c r="U39" s="2">
        <f>+T40+U60</f>
        <v>-16792282</v>
      </c>
      <c r="V39" s="2">
        <f>+S39</f>
        <v>-16792282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-9776943</v>
      </c>
      <c r="D40" s="43">
        <f t="shared" ref="D40:AA40" si="4">+D38+D39</f>
        <v>0</v>
      </c>
      <c r="E40" s="44">
        <f t="shared" si="4"/>
        <v>10876140</v>
      </c>
      <c r="F40" s="45">
        <f t="shared" si="4"/>
        <v>10876140</v>
      </c>
      <c r="G40" s="45">
        <f t="shared" si="4"/>
        <v>0</v>
      </c>
      <c r="H40" s="45">
        <f t="shared" si="4"/>
        <v>0</v>
      </c>
      <c r="I40" s="45">
        <f t="shared" si="4"/>
        <v>-16792282</v>
      </c>
      <c r="J40" s="45">
        <f>+I40</f>
        <v>-16792282</v>
      </c>
      <c r="K40" s="45">
        <f t="shared" si="4"/>
        <v>-16792282</v>
      </c>
      <c r="L40" s="45">
        <f t="shared" si="4"/>
        <v>-16792282</v>
      </c>
      <c r="M40" s="45">
        <f t="shared" si="4"/>
        <v>-16792282</v>
      </c>
      <c r="N40" s="45">
        <f>+M40</f>
        <v>-16792282</v>
      </c>
      <c r="O40" s="45">
        <f t="shared" si="4"/>
        <v>-16792282</v>
      </c>
      <c r="P40" s="45">
        <f t="shared" si="4"/>
        <v>-16792282</v>
      </c>
      <c r="Q40" s="45">
        <f t="shared" si="4"/>
        <v>-16792282</v>
      </c>
      <c r="R40" s="45">
        <f>+Q40</f>
        <v>-16792282</v>
      </c>
      <c r="S40" s="45">
        <f t="shared" si="4"/>
        <v>-16792282</v>
      </c>
      <c r="T40" s="45">
        <f t="shared" si="4"/>
        <v>-16792282</v>
      </c>
      <c r="U40" s="45">
        <f t="shared" si="4"/>
        <v>-16792282</v>
      </c>
      <c r="V40" s="45">
        <f>+U40</f>
        <v>-16792282</v>
      </c>
      <c r="W40" s="45">
        <f>+V40</f>
        <v>-16792282</v>
      </c>
      <c r="X40" s="45">
        <f t="shared" si="4"/>
        <v>2719035</v>
      </c>
      <c r="Y40" s="45">
        <f t="shared" si="4"/>
        <v>-3993755</v>
      </c>
      <c r="Z40" s="46">
        <f>+IF(X40&lt;&gt;0,+(Y40/X40)*100,0)</f>
        <v>-146.88133841601891</v>
      </c>
      <c r="AA40" s="47">
        <f t="shared" si="4"/>
        <v>10876140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-15517562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609895</v>
      </c>
      <c r="D7" s="18"/>
      <c r="E7" s="19">
        <v>3185268</v>
      </c>
      <c r="F7" s="20">
        <v>3185268</v>
      </c>
      <c r="G7" s="20">
        <v>25963</v>
      </c>
      <c r="H7" s="20">
        <v>32219</v>
      </c>
      <c r="I7" s="20">
        <v>45504</v>
      </c>
      <c r="J7" s="20">
        <v>103686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103686</v>
      </c>
      <c r="X7" s="20">
        <v>796317</v>
      </c>
      <c r="Y7" s="20">
        <v>-692631</v>
      </c>
      <c r="Z7" s="21">
        <v>-86.979305979904993</v>
      </c>
      <c r="AA7" s="22">
        <v>3185268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-1048921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-439026</v>
      </c>
      <c r="D17" s="26">
        <f>SUM(D6:D16)</f>
        <v>0</v>
      </c>
      <c r="E17" s="27">
        <f t="shared" si="0"/>
        <v>3185268</v>
      </c>
      <c r="F17" s="28">
        <f t="shared" si="0"/>
        <v>3185268</v>
      </c>
      <c r="G17" s="28">
        <f t="shared" si="0"/>
        <v>25963</v>
      </c>
      <c r="H17" s="28">
        <f t="shared" si="0"/>
        <v>32219</v>
      </c>
      <c r="I17" s="28">
        <f t="shared" si="0"/>
        <v>45504</v>
      </c>
      <c r="J17" s="28">
        <f t="shared" si="0"/>
        <v>103686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103686</v>
      </c>
      <c r="X17" s="28">
        <f t="shared" si="0"/>
        <v>796317</v>
      </c>
      <c r="Y17" s="28">
        <f t="shared" si="0"/>
        <v>-692631</v>
      </c>
      <c r="Z17" s="29">
        <f>+IF(X17&lt;&gt;0,+(Y17/X17)*100,0)</f>
        <v>-86.979305979904993</v>
      </c>
      <c r="AA17" s="30">
        <f>SUM(AA6:AA16)</f>
        <v>3185268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-439026</v>
      </c>
      <c r="D38" s="32">
        <f>+D17+D27+D36</f>
        <v>0</v>
      </c>
      <c r="E38" s="33">
        <f t="shared" si="3"/>
        <v>3185268</v>
      </c>
      <c r="F38" s="2">
        <f t="shared" si="3"/>
        <v>3185268</v>
      </c>
      <c r="G38" s="2">
        <f t="shared" si="3"/>
        <v>25963</v>
      </c>
      <c r="H38" s="2">
        <f t="shared" si="3"/>
        <v>32219</v>
      </c>
      <c r="I38" s="2">
        <f t="shared" si="3"/>
        <v>45504</v>
      </c>
      <c r="J38" s="2">
        <f t="shared" si="3"/>
        <v>103686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103686</v>
      </c>
      <c r="X38" s="2">
        <f t="shared" si="3"/>
        <v>796317</v>
      </c>
      <c r="Y38" s="2">
        <f t="shared" si="3"/>
        <v>-692631</v>
      </c>
      <c r="Z38" s="34">
        <f>+IF(X38&lt;&gt;0,+(Y38/X38)*100,0)</f>
        <v>-86.979305979904993</v>
      </c>
      <c r="AA38" s="35">
        <f>+AA17+AA27+AA36</f>
        <v>3185268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25963</v>
      </c>
      <c r="I39" s="2">
        <f>+H40+I60</f>
        <v>58182</v>
      </c>
      <c r="J39" s="2">
        <f>+G39</f>
        <v>0</v>
      </c>
      <c r="K39" s="2">
        <f>+I40+K60</f>
        <v>103686</v>
      </c>
      <c r="L39" s="2">
        <f>+K40+L60</f>
        <v>103686</v>
      </c>
      <c r="M39" s="2">
        <f>+L40+M60</f>
        <v>103686</v>
      </c>
      <c r="N39" s="2">
        <f>+K39</f>
        <v>103686</v>
      </c>
      <c r="O39" s="2">
        <f>+M40+O60</f>
        <v>103686</v>
      </c>
      <c r="P39" s="2">
        <f>+O40+P60</f>
        <v>103686</v>
      </c>
      <c r="Q39" s="2">
        <f>+P40+Q60</f>
        <v>103686</v>
      </c>
      <c r="R39" s="2">
        <f>+O39</f>
        <v>103686</v>
      </c>
      <c r="S39" s="2">
        <f>+Q40+S60</f>
        <v>103686</v>
      </c>
      <c r="T39" s="2">
        <f>+S40+T60</f>
        <v>103686</v>
      </c>
      <c r="U39" s="2">
        <f>+T40+U60</f>
        <v>103686</v>
      </c>
      <c r="V39" s="2">
        <f>+S39</f>
        <v>103686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-439026</v>
      </c>
      <c r="D40" s="43">
        <f t="shared" ref="D40:AA40" si="4">+D38+D39</f>
        <v>0</v>
      </c>
      <c r="E40" s="44">
        <f t="shared" si="4"/>
        <v>3185268</v>
      </c>
      <c r="F40" s="45">
        <f t="shared" si="4"/>
        <v>3185268</v>
      </c>
      <c r="G40" s="45">
        <f t="shared" si="4"/>
        <v>25963</v>
      </c>
      <c r="H40" s="45">
        <f t="shared" si="4"/>
        <v>58182</v>
      </c>
      <c r="I40" s="45">
        <f t="shared" si="4"/>
        <v>103686</v>
      </c>
      <c r="J40" s="45">
        <f>+I40</f>
        <v>103686</v>
      </c>
      <c r="K40" s="45">
        <f t="shared" si="4"/>
        <v>103686</v>
      </c>
      <c r="L40" s="45">
        <f t="shared" si="4"/>
        <v>103686</v>
      </c>
      <c r="M40" s="45">
        <f t="shared" si="4"/>
        <v>103686</v>
      </c>
      <c r="N40" s="45">
        <f>+M40</f>
        <v>103686</v>
      </c>
      <c r="O40" s="45">
        <f t="shared" si="4"/>
        <v>103686</v>
      </c>
      <c r="P40" s="45">
        <f t="shared" si="4"/>
        <v>103686</v>
      </c>
      <c r="Q40" s="45">
        <f t="shared" si="4"/>
        <v>103686</v>
      </c>
      <c r="R40" s="45">
        <f>+Q40</f>
        <v>103686</v>
      </c>
      <c r="S40" s="45">
        <f t="shared" si="4"/>
        <v>103686</v>
      </c>
      <c r="T40" s="45">
        <f t="shared" si="4"/>
        <v>103686</v>
      </c>
      <c r="U40" s="45">
        <f t="shared" si="4"/>
        <v>103686</v>
      </c>
      <c r="V40" s="45">
        <f>+U40</f>
        <v>103686</v>
      </c>
      <c r="W40" s="45">
        <f>+V40</f>
        <v>103686</v>
      </c>
      <c r="X40" s="45">
        <f t="shared" si="4"/>
        <v>796317</v>
      </c>
      <c r="Y40" s="45">
        <f t="shared" si="4"/>
        <v>-692631</v>
      </c>
      <c r="Z40" s="46">
        <f>+IF(X40&lt;&gt;0,+(Y40/X40)*100,0)</f>
        <v>-86.979305979904993</v>
      </c>
      <c r="AA40" s="47">
        <f t="shared" si="4"/>
        <v>3185268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-14970</v>
      </c>
      <c r="H7" s="20"/>
      <c r="I7" s="20">
        <v>2178550</v>
      </c>
      <c r="J7" s="20">
        <v>2163580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2163580</v>
      </c>
      <c r="X7" s="20"/>
      <c r="Y7" s="20">
        <v>2163580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-14970</v>
      </c>
      <c r="H17" s="28">
        <f t="shared" si="0"/>
        <v>0</v>
      </c>
      <c r="I17" s="28">
        <f t="shared" si="0"/>
        <v>2178550</v>
      </c>
      <c r="J17" s="28">
        <f t="shared" si="0"/>
        <v>2163580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2163580</v>
      </c>
      <c r="X17" s="28">
        <f t="shared" si="0"/>
        <v>0</v>
      </c>
      <c r="Y17" s="28">
        <f t="shared" si="0"/>
        <v>2163580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-14970</v>
      </c>
      <c r="H38" s="2">
        <f t="shared" si="3"/>
        <v>0</v>
      </c>
      <c r="I38" s="2">
        <f t="shared" si="3"/>
        <v>2178550</v>
      </c>
      <c r="J38" s="2">
        <f t="shared" si="3"/>
        <v>2163580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2163580</v>
      </c>
      <c r="X38" s="2">
        <f t="shared" si="3"/>
        <v>0</v>
      </c>
      <c r="Y38" s="2">
        <f t="shared" si="3"/>
        <v>2163580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-14970</v>
      </c>
      <c r="I39" s="2">
        <f>+H40+I60</f>
        <v>-14970</v>
      </c>
      <c r="J39" s="2">
        <f>+G39</f>
        <v>0</v>
      </c>
      <c r="K39" s="2">
        <f>+I40+K60</f>
        <v>2163580</v>
      </c>
      <c r="L39" s="2">
        <f>+K40+L60</f>
        <v>2163580</v>
      </c>
      <c r="M39" s="2">
        <f>+L40+M60</f>
        <v>2163580</v>
      </c>
      <c r="N39" s="2">
        <f>+K39</f>
        <v>2163580</v>
      </c>
      <c r="O39" s="2">
        <f>+M40+O60</f>
        <v>2163580</v>
      </c>
      <c r="P39" s="2">
        <f>+O40+P60</f>
        <v>2163580</v>
      </c>
      <c r="Q39" s="2">
        <f>+P40+Q60</f>
        <v>2163580</v>
      </c>
      <c r="R39" s="2">
        <f>+O39</f>
        <v>2163580</v>
      </c>
      <c r="S39" s="2">
        <f>+Q40+S60</f>
        <v>2163580</v>
      </c>
      <c r="T39" s="2">
        <f>+S40+T60</f>
        <v>2163580</v>
      </c>
      <c r="U39" s="2">
        <f>+T40+U60</f>
        <v>2163580</v>
      </c>
      <c r="V39" s="2">
        <f>+S39</f>
        <v>2163580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-14970</v>
      </c>
      <c r="H40" s="45">
        <f t="shared" si="4"/>
        <v>-14970</v>
      </c>
      <c r="I40" s="45">
        <f t="shared" si="4"/>
        <v>2163580</v>
      </c>
      <c r="J40" s="45">
        <f>+I40</f>
        <v>2163580</v>
      </c>
      <c r="K40" s="45">
        <f t="shared" si="4"/>
        <v>2163580</v>
      </c>
      <c r="L40" s="45">
        <f t="shared" si="4"/>
        <v>2163580</v>
      </c>
      <c r="M40" s="45">
        <f t="shared" si="4"/>
        <v>2163580</v>
      </c>
      <c r="N40" s="45">
        <f>+M40</f>
        <v>2163580</v>
      </c>
      <c r="O40" s="45">
        <f t="shared" si="4"/>
        <v>2163580</v>
      </c>
      <c r="P40" s="45">
        <f t="shared" si="4"/>
        <v>2163580</v>
      </c>
      <c r="Q40" s="45">
        <f t="shared" si="4"/>
        <v>2163580</v>
      </c>
      <c r="R40" s="45">
        <f>+Q40</f>
        <v>2163580</v>
      </c>
      <c r="S40" s="45">
        <f t="shared" si="4"/>
        <v>2163580</v>
      </c>
      <c r="T40" s="45">
        <f t="shared" si="4"/>
        <v>2163580</v>
      </c>
      <c r="U40" s="45">
        <f t="shared" si="4"/>
        <v>2163580</v>
      </c>
      <c r="V40" s="45">
        <f>+U40</f>
        <v>2163580</v>
      </c>
      <c r="W40" s="45">
        <f>+V40</f>
        <v>2163580</v>
      </c>
      <c r="X40" s="45">
        <f t="shared" si="4"/>
        <v>0</v>
      </c>
      <c r="Y40" s="45">
        <f t="shared" si="4"/>
        <v>2163580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601165</v>
      </c>
      <c r="F7" s="20">
        <v>601165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150291</v>
      </c>
      <c r="Y7" s="20">
        <v>-150291</v>
      </c>
      <c r="Z7" s="21">
        <v>-100</v>
      </c>
      <c r="AA7" s="22">
        <v>601165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-640320</v>
      </c>
      <c r="F14" s="20">
        <v>-640320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-160080</v>
      </c>
      <c r="Y14" s="20">
        <v>160080</v>
      </c>
      <c r="Z14" s="21">
        <v>-100</v>
      </c>
      <c r="AA14" s="22">
        <v>-640320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-39155</v>
      </c>
      <c r="F17" s="28">
        <f t="shared" si="0"/>
        <v>-39155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-9789</v>
      </c>
      <c r="Y17" s="28">
        <f t="shared" si="0"/>
        <v>9789</v>
      </c>
      <c r="Z17" s="29">
        <f>+IF(X17&lt;&gt;0,+(Y17/X17)*100,0)</f>
        <v>-100</v>
      </c>
      <c r="AA17" s="30">
        <f>SUM(AA6:AA16)</f>
        <v>-39155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-39155</v>
      </c>
      <c r="F38" s="2">
        <f t="shared" si="3"/>
        <v>-39155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-9789</v>
      </c>
      <c r="Y38" s="2">
        <f t="shared" si="3"/>
        <v>9789</v>
      </c>
      <c r="Z38" s="34">
        <f>+IF(X38&lt;&gt;0,+(Y38/X38)*100,0)</f>
        <v>-100</v>
      </c>
      <c r="AA38" s="35">
        <f>+AA17+AA27+AA36</f>
        <v>-39155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-39155</v>
      </c>
      <c r="F40" s="45">
        <f t="shared" si="4"/>
        <v>-39155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-9789</v>
      </c>
      <c r="Y40" s="45">
        <f t="shared" si="4"/>
        <v>9789</v>
      </c>
      <c r="Z40" s="46">
        <f>+IF(X40&lt;&gt;0,+(Y40/X40)*100,0)</f>
        <v>-100</v>
      </c>
      <c r="AA40" s="47">
        <f t="shared" si="4"/>
        <v>-39155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794939</v>
      </c>
      <c r="D7" s="18"/>
      <c r="E7" s="19">
        <v>780996</v>
      </c>
      <c r="F7" s="20">
        <v>780996</v>
      </c>
      <c r="G7" s="20">
        <v>61545</v>
      </c>
      <c r="H7" s="20">
        <v>100987</v>
      </c>
      <c r="I7" s="20">
        <v>66497</v>
      </c>
      <c r="J7" s="20">
        <v>229029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229029</v>
      </c>
      <c r="X7" s="20">
        <v>195249</v>
      </c>
      <c r="Y7" s="20">
        <v>33780</v>
      </c>
      <c r="Z7" s="21">
        <v>17.300984896209457</v>
      </c>
      <c r="AA7" s="22">
        <v>780996</v>
      </c>
    </row>
    <row r="8" spans="1:27" ht="13.5" x14ac:dyDescent="0.25">
      <c r="A8" s="23" t="s">
        <v>36</v>
      </c>
      <c r="B8" s="17" t="s">
        <v>32</v>
      </c>
      <c r="C8" s="18">
        <v>63794</v>
      </c>
      <c r="D8" s="18"/>
      <c r="E8" s="19">
        <v>57168</v>
      </c>
      <c r="F8" s="20">
        <v>57168</v>
      </c>
      <c r="G8" s="20">
        <v>4505</v>
      </c>
      <c r="H8" s="20">
        <v>5415</v>
      </c>
      <c r="I8" s="20">
        <v>5707</v>
      </c>
      <c r="J8" s="20">
        <v>15627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15627</v>
      </c>
      <c r="X8" s="20">
        <v>14292</v>
      </c>
      <c r="Y8" s="20">
        <v>1335</v>
      </c>
      <c r="Z8" s="21">
        <v>9.3408900083963058</v>
      </c>
      <c r="AA8" s="22">
        <v>57168</v>
      </c>
    </row>
    <row r="9" spans="1:27" ht="13.5" x14ac:dyDescent="0.25">
      <c r="A9" s="23" t="s">
        <v>37</v>
      </c>
      <c r="B9" s="17" t="s">
        <v>6</v>
      </c>
      <c r="C9" s="18">
        <v>343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-4942782</v>
      </c>
      <c r="D14" s="18"/>
      <c r="E14" s="19"/>
      <c r="F14" s="20"/>
      <c r="G14" s="20">
        <v>-270287</v>
      </c>
      <c r="H14" s="20">
        <v>-607767</v>
      </c>
      <c r="I14" s="20">
        <v>-276237</v>
      </c>
      <c r="J14" s="20">
        <v>-1154291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-1154291</v>
      </c>
      <c r="X14" s="20"/>
      <c r="Y14" s="20">
        <v>-1154291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-4083706</v>
      </c>
      <c r="D17" s="26">
        <f>SUM(D6:D16)</f>
        <v>0</v>
      </c>
      <c r="E17" s="27">
        <f t="shared" si="0"/>
        <v>838164</v>
      </c>
      <c r="F17" s="28">
        <f t="shared" si="0"/>
        <v>838164</v>
      </c>
      <c r="G17" s="28">
        <f t="shared" si="0"/>
        <v>-204237</v>
      </c>
      <c r="H17" s="28">
        <f t="shared" si="0"/>
        <v>-501365</v>
      </c>
      <c r="I17" s="28">
        <f t="shared" si="0"/>
        <v>-204033</v>
      </c>
      <c r="J17" s="28">
        <f t="shared" si="0"/>
        <v>-909635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-909635</v>
      </c>
      <c r="X17" s="28">
        <f t="shared" si="0"/>
        <v>209541</v>
      </c>
      <c r="Y17" s="28">
        <f t="shared" si="0"/>
        <v>-1119176</v>
      </c>
      <c r="Z17" s="29">
        <f>+IF(X17&lt;&gt;0,+(Y17/X17)*100,0)</f>
        <v>-534.10836065495539</v>
      </c>
      <c r="AA17" s="30">
        <f>SUM(AA6:AA16)</f>
        <v>838164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-4083706</v>
      </c>
      <c r="D38" s="32">
        <f>+D17+D27+D36</f>
        <v>0</v>
      </c>
      <c r="E38" s="33">
        <f t="shared" si="3"/>
        <v>838164</v>
      </c>
      <c r="F38" s="2">
        <f t="shared" si="3"/>
        <v>838164</v>
      </c>
      <c r="G38" s="2">
        <f t="shared" si="3"/>
        <v>-204237</v>
      </c>
      <c r="H38" s="2">
        <f t="shared" si="3"/>
        <v>-501365</v>
      </c>
      <c r="I38" s="2">
        <f t="shared" si="3"/>
        <v>-204033</v>
      </c>
      <c r="J38" s="2">
        <f t="shared" si="3"/>
        <v>-909635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-909635</v>
      </c>
      <c r="X38" s="2">
        <f t="shared" si="3"/>
        <v>209541</v>
      </c>
      <c r="Y38" s="2">
        <f t="shared" si="3"/>
        <v>-1119176</v>
      </c>
      <c r="Z38" s="34">
        <f>+IF(X38&lt;&gt;0,+(Y38/X38)*100,0)</f>
        <v>-534.10836065495539</v>
      </c>
      <c r="AA38" s="35">
        <f>+AA17+AA27+AA36</f>
        <v>838164</v>
      </c>
    </row>
    <row r="39" spans="1:27" ht="13.5" x14ac:dyDescent="0.25">
      <c r="A39" s="23" t="s">
        <v>61</v>
      </c>
      <c r="B39" s="17"/>
      <c r="C39" s="32">
        <v>7353778</v>
      </c>
      <c r="D39" s="32"/>
      <c r="E39" s="33"/>
      <c r="F39" s="2"/>
      <c r="G39" s="2">
        <v>3766968</v>
      </c>
      <c r="H39" s="2">
        <f>+G40+H60</f>
        <v>3562731</v>
      </c>
      <c r="I39" s="2">
        <f>+H40+I60</f>
        <v>3061366</v>
      </c>
      <c r="J39" s="2">
        <f>+G39</f>
        <v>3766968</v>
      </c>
      <c r="K39" s="2">
        <f>+I40+K60</f>
        <v>2857333</v>
      </c>
      <c r="L39" s="2">
        <f>+K40+L60</f>
        <v>2857333</v>
      </c>
      <c r="M39" s="2">
        <f>+L40+M60</f>
        <v>2857333</v>
      </c>
      <c r="N39" s="2">
        <f>+K39</f>
        <v>2857333</v>
      </c>
      <c r="O39" s="2">
        <f>+M40+O60</f>
        <v>2857333</v>
      </c>
      <c r="P39" s="2">
        <f>+O40+P60</f>
        <v>2857333</v>
      </c>
      <c r="Q39" s="2">
        <f>+P40+Q60</f>
        <v>2857333</v>
      </c>
      <c r="R39" s="2">
        <f>+O39</f>
        <v>2857333</v>
      </c>
      <c r="S39" s="2">
        <f>+Q40+S60</f>
        <v>2857333</v>
      </c>
      <c r="T39" s="2">
        <f>+S40+T60</f>
        <v>2857333</v>
      </c>
      <c r="U39" s="2">
        <f>+T40+U60</f>
        <v>2857333</v>
      </c>
      <c r="V39" s="2">
        <f>+S39</f>
        <v>2857333</v>
      </c>
      <c r="W39" s="2">
        <f>+G39</f>
        <v>3766968</v>
      </c>
      <c r="X39" s="2"/>
      <c r="Y39" s="2">
        <f>+W39-X39</f>
        <v>3766968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3270072</v>
      </c>
      <c r="D40" s="43">
        <f t="shared" ref="D40:AA40" si="4">+D38+D39</f>
        <v>0</v>
      </c>
      <c r="E40" s="44">
        <f t="shared" si="4"/>
        <v>838164</v>
      </c>
      <c r="F40" s="45">
        <f t="shared" si="4"/>
        <v>838164</v>
      </c>
      <c r="G40" s="45">
        <f t="shared" si="4"/>
        <v>3562731</v>
      </c>
      <c r="H40" s="45">
        <f t="shared" si="4"/>
        <v>3061366</v>
      </c>
      <c r="I40" s="45">
        <f t="shared" si="4"/>
        <v>2857333</v>
      </c>
      <c r="J40" s="45">
        <f>+I40</f>
        <v>2857333</v>
      </c>
      <c r="K40" s="45">
        <f t="shared" si="4"/>
        <v>2857333</v>
      </c>
      <c r="L40" s="45">
        <f t="shared" si="4"/>
        <v>2857333</v>
      </c>
      <c r="M40" s="45">
        <f t="shared" si="4"/>
        <v>2857333</v>
      </c>
      <c r="N40" s="45">
        <f>+M40</f>
        <v>2857333</v>
      </c>
      <c r="O40" s="45">
        <f t="shared" si="4"/>
        <v>2857333</v>
      </c>
      <c r="P40" s="45">
        <f t="shared" si="4"/>
        <v>2857333</v>
      </c>
      <c r="Q40" s="45">
        <f t="shared" si="4"/>
        <v>2857333</v>
      </c>
      <c r="R40" s="45">
        <f>+Q40</f>
        <v>2857333</v>
      </c>
      <c r="S40" s="45">
        <f t="shared" si="4"/>
        <v>2857333</v>
      </c>
      <c r="T40" s="45">
        <f t="shared" si="4"/>
        <v>2857333</v>
      </c>
      <c r="U40" s="45">
        <f t="shared" si="4"/>
        <v>2857333</v>
      </c>
      <c r="V40" s="45">
        <f>+U40</f>
        <v>2857333</v>
      </c>
      <c r="W40" s="45">
        <f>+V40</f>
        <v>2857333</v>
      </c>
      <c r="X40" s="45">
        <f t="shared" si="4"/>
        <v>209541</v>
      </c>
      <c r="Y40" s="45">
        <f t="shared" si="4"/>
        <v>2647792</v>
      </c>
      <c r="Z40" s="46">
        <f>+IF(X40&lt;&gt;0,+(Y40/X40)*100,0)</f>
        <v>1263.615235204566</v>
      </c>
      <c r="AA40" s="47">
        <f t="shared" si="4"/>
        <v>838164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3766968</v>
      </c>
      <c r="J60">
        <v>3766968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215997</v>
      </c>
      <c r="F7" s="20">
        <v>215997</v>
      </c>
      <c r="G7" s="20"/>
      <c r="H7" s="20">
        <v>-64469</v>
      </c>
      <c r="I7" s="20">
        <v>-65285</v>
      </c>
      <c r="J7" s="20">
        <v>-129754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-129754</v>
      </c>
      <c r="X7" s="20">
        <v>54000</v>
      </c>
      <c r="Y7" s="20">
        <v>-183754</v>
      </c>
      <c r="Z7" s="21">
        <v>-340.28518518518518</v>
      </c>
      <c r="AA7" s="22">
        <v>215997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-14001172</v>
      </c>
      <c r="F14" s="20">
        <v>-14001172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-3500301</v>
      </c>
      <c r="Y14" s="20">
        <v>3500301</v>
      </c>
      <c r="Z14" s="21">
        <v>-100</v>
      </c>
      <c r="AA14" s="22">
        <v>-14001172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-13785175</v>
      </c>
      <c r="F17" s="28">
        <f t="shared" si="0"/>
        <v>-13785175</v>
      </c>
      <c r="G17" s="28">
        <f t="shared" si="0"/>
        <v>0</v>
      </c>
      <c r="H17" s="28">
        <f t="shared" si="0"/>
        <v>-64469</v>
      </c>
      <c r="I17" s="28">
        <f t="shared" si="0"/>
        <v>-65285</v>
      </c>
      <c r="J17" s="28">
        <f t="shared" si="0"/>
        <v>-129754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-129754</v>
      </c>
      <c r="X17" s="28">
        <f t="shared" si="0"/>
        <v>-3446301</v>
      </c>
      <c r="Y17" s="28">
        <f t="shared" si="0"/>
        <v>3316547</v>
      </c>
      <c r="Z17" s="29">
        <f>+IF(X17&lt;&gt;0,+(Y17/X17)*100,0)</f>
        <v>-96.234977734098095</v>
      </c>
      <c r="AA17" s="30">
        <f>SUM(AA6:AA16)</f>
        <v>-13785175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-13785175</v>
      </c>
      <c r="F38" s="2">
        <f t="shared" si="3"/>
        <v>-13785175</v>
      </c>
      <c r="G38" s="2">
        <f t="shared" si="3"/>
        <v>0</v>
      </c>
      <c r="H38" s="2">
        <f t="shared" si="3"/>
        <v>-64469</v>
      </c>
      <c r="I38" s="2">
        <f t="shared" si="3"/>
        <v>-65285</v>
      </c>
      <c r="J38" s="2">
        <f t="shared" si="3"/>
        <v>-129754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-129754</v>
      </c>
      <c r="X38" s="2">
        <f t="shared" si="3"/>
        <v>-3446301</v>
      </c>
      <c r="Y38" s="2">
        <f t="shared" si="3"/>
        <v>3316547</v>
      </c>
      <c r="Z38" s="34">
        <f>+IF(X38&lt;&gt;0,+(Y38/X38)*100,0)</f>
        <v>-96.234977734098095</v>
      </c>
      <c r="AA38" s="35">
        <f>+AA17+AA27+AA36</f>
        <v>-13785175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-64469</v>
      </c>
      <c r="J39" s="2">
        <f>+G39</f>
        <v>0</v>
      </c>
      <c r="K39" s="2">
        <f>+I40+K60</f>
        <v>-129754</v>
      </c>
      <c r="L39" s="2">
        <f>+K40+L60</f>
        <v>-129754</v>
      </c>
      <c r="M39" s="2">
        <f>+L40+M60</f>
        <v>-129754</v>
      </c>
      <c r="N39" s="2">
        <f>+K39</f>
        <v>-129754</v>
      </c>
      <c r="O39" s="2">
        <f>+M40+O60</f>
        <v>-129754</v>
      </c>
      <c r="P39" s="2">
        <f>+O40+P60</f>
        <v>-129754</v>
      </c>
      <c r="Q39" s="2">
        <f>+P40+Q60</f>
        <v>-129754</v>
      </c>
      <c r="R39" s="2">
        <f>+O39</f>
        <v>-129754</v>
      </c>
      <c r="S39" s="2">
        <f>+Q40+S60</f>
        <v>-129754</v>
      </c>
      <c r="T39" s="2">
        <f>+S40+T60</f>
        <v>-129754</v>
      </c>
      <c r="U39" s="2">
        <f>+T40+U60</f>
        <v>-129754</v>
      </c>
      <c r="V39" s="2">
        <f>+S39</f>
        <v>-129754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-13785175</v>
      </c>
      <c r="F40" s="45">
        <f t="shared" si="4"/>
        <v>-13785175</v>
      </c>
      <c r="G40" s="45">
        <f t="shared" si="4"/>
        <v>0</v>
      </c>
      <c r="H40" s="45">
        <f t="shared" si="4"/>
        <v>-64469</v>
      </c>
      <c r="I40" s="45">
        <f t="shared" si="4"/>
        <v>-129754</v>
      </c>
      <c r="J40" s="45">
        <f>+I40</f>
        <v>-129754</v>
      </c>
      <c r="K40" s="45">
        <f t="shared" si="4"/>
        <v>-129754</v>
      </c>
      <c r="L40" s="45">
        <f t="shared" si="4"/>
        <v>-129754</v>
      </c>
      <c r="M40" s="45">
        <f t="shared" si="4"/>
        <v>-129754</v>
      </c>
      <c r="N40" s="45">
        <f>+M40</f>
        <v>-129754</v>
      </c>
      <c r="O40" s="45">
        <f t="shared" si="4"/>
        <v>-129754</v>
      </c>
      <c r="P40" s="45">
        <f t="shared" si="4"/>
        <v>-129754</v>
      </c>
      <c r="Q40" s="45">
        <f t="shared" si="4"/>
        <v>-129754</v>
      </c>
      <c r="R40" s="45">
        <f>+Q40</f>
        <v>-129754</v>
      </c>
      <c r="S40" s="45">
        <f t="shared" si="4"/>
        <v>-129754</v>
      </c>
      <c r="T40" s="45">
        <f t="shared" si="4"/>
        <v>-129754</v>
      </c>
      <c r="U40" s="45">
        <f t="shared" si="4"/>
        <v>-129754</v>
      </c>
      <c r="V40" s="45">
        <f>+U40</f>
        <v>-129754</v>
      </c>
      <c r="W40" s="45">
        <f>+V40</f>
        <v>-129754</v>
      </c>
      <c r="X40" s="45">
        <f t="shared" si="4"/>
        <v>-3446301</v>
      </c>
      <c r="Y40" s="45">
        <f t="shared" si="4"/>
        <v>3316547</v>
      </c>
      <c r="Z40" s="46">
        <f>+IF(X40&lt;&gt;0,+(Y40/X40)*100,0)</f>
        <v>-96.234977734098095</v>
      </c>
      <c r="AA40" s="47">
        <f t="shared" si="4"/>
        <v>-13785175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2928613</v>
      </c>
      <c r="D7" s="18"/>
      <c r="E7" s="19">
        <v>6317987</v>
      </c>
      <c r="F7" s="20">
        <v>6317987</v>
      </c>
      <c r="G7" s="20">
        <v>377456</v>
      </c>
      <c r="H7" s="20">
        <v>370717</v>
      </c>
      <c r="I7" s="20">
        <v>356250</v>
      </c>
      <c r="J7" s="20">
        <v>1104423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1104423</v>
      </c>
      <c r="X7" s="20">
        <v>1579497</v>
      </c>
      <c r="Y7" s="20">
        <v>-475074</v>
      </c>
      <c r="Z7" s="21">
        <v>-30.07755000484331</v>
      </c>
      <c r="AA7" s="22">
        <v>6317987</v>
      </c>
    </row>
    <row r="8" spans="1:27" ht="13.5" x14ac:dyDescent="0.25">
      <c r="A8" s="23" t="s">
        <v>36</v>
      </c>
      <c r="B8" s="17" t="s">
        <v>32</v>
      </c>
      <c r="C8" s="18">
        <v>473</v>
      </c>
      <c r="D8" s="18"/>
      <c r="E8" s="19"/>
      <c r="F8" s="20"/>
      <c r="G8" s="20"/>
      <c r="H8" s="20"/>
      <c r="I8" s="20">
        <v>32</v>
      </c>
      <c r="J8" s="20">
        <v>32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</v>
      </c>
      <c r="X8" s="20"/>
      <c r="Y8" s="20">
        <v>32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-5194524</v>
      </c>
      <c r="D14" s="18"/>
      <c r="E14" s="19">
        <v>-11327186</v>
      </c>
      <c r="F14" s="20">
        <v>-11327186</v>
      </c>
      <c r="G14" s="20">
        <v>-182777</v>
      </c>
      <c r="H14" s="20">
        <v>-281278</v>
      </c>
      <c r="I14" s="20">
        <v>-561372</v>
      </c>
      <c r="J14" s="20">
        <v>-1025427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-1025427</v>
      </c>
      <c r="X14" s="20">
        <v>-2831796</v>
      </c>
      <c r="Y14" s="20">
        <v>1806369</v>
      </c>
      <c r="Z14" s="21">
        <v>-63.788811058423697</v>
      </c>
      <c r="AA14" s="22">
        <v>-11327186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-2265438</v>
      </c>
      <c r="D17" s="26">
        <f>SUM(D6:D16)</f>
        <v>0</v>
      </c>
      <c r="E17" s="27">
        <f t="shared" si="0"/>
        <v>-5009199</v>
      </c>
      <c r="F17" s="28">
        <f t="shared" si="0"/>
        <v>-5009199</v>
      </c>
      <c r="G17" s="28">
        <f t="shared" si="0"/>
        <v>194679</v>
      </c>
      <c r="H17" s="28">
        <f t="shared" si="0"/>
        <v>89439</v>
      </c>
      <c r="I17" s="28">
        <f t="shared" si="0"/>
        <v>-205090</v>
      </c>
      <c r="J17" s="28">
        <f t="shared" si="0"/>
        <v>79028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79028</v>
      </c>
      <c r="X17" s="28">
        <f t="shared" si="0"/>
        <v>-1252299</v>
      </c>
      <c r="Y17" s="28">
        <f t="shared" si="0"/>
        <v>1331327</v>
      </c>
      <c r="Z17" s="29">
        <f>+IF(X17&lt;&gt;0,+(Y17/X17)*100,0)</f>
        <v>-106.31063348289824</v>
      </c>
      <c r="AA17" s="30">
        <f>SUM(AA6:AA16)</f>
        <v>-5009199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-332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-332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-2265770</v>
      </c>
      <c r="D38" s="32">
        <f>+D17+D27+D36</f>
        <v>0</v>
      </c>
      <c r="E38" s="33">
        <f t="shared" si="3"/>
        <v>-5009199</v>
      </c>
      <c r="F38" s="2">
        <f t="shared" si="3"/>
        <v>-5009199</v>
      </c>
      <c r="G38" s="2">
        <f t="shared" si="3"/>
        <v>194679</v>
      </c>
      <c r="H38" s="2">
        <f t="shared" si="3"/>
        <v>89439</v>
      </c>
      <c r="I38" s="2">
        <f t="shared" si="3"/>
        <v>-205090</v>
      </c>
      <c r="J38" s="2">
        <f t="shared" si="3"/>
        <v>79028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79028</v>
      </c>
      <c r="X38" s="2">
        <f t="shared" si="3"/>
        <v>-1252299</v>
      </c>
      <c r="Y38" s="2">
        <f t="shared" si="3"/>
        <v>1331327</v>
      </c>
      <c r="Z38" s="34">
        <f>+IF(X38&lt;&gt;0,+(Y38/X38)*100,0)</f>
        <v>-106.31063348289824</v>
      </c>
      <c r="AA38" s="35">
        <f>+AA17+AA27+AA36</f>
        <v>-5009199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-2705437</v>
      </c>
      <c r="H39" s="2">
        <f>+G40+H60</f>
        <v>-2510758</v>
      </c>
      <c r="I39" s="2">
        <f>+H40+I60</f>
        <v>-2421319</v>
      </c>
      <c r="J39" s="2">
        <f>+G39</f>
        <v>-2705437</v>
      </c>
      <c r="K39" s="2">
        <f>+I40+K60</f>
        <v>-2626409</v>
      </c>
      <c r="L39" s="2">
        <f>+K40+L60</f>
        <v>-2626409</v>
      </c>
      <c r="M39" s="2">
        <f>+L40+M60</f>
        <v>-2626409</v>
      </c>
      <c r="N39" s="2">
        <f>+K39</f>
        <v>-2626409</v>
      </c>
      <c r="O39" s="2">
        <f>+M40+O60</f>
        <v>-2626409</v>
      </c>
      <c r="P39" s="2">
        <f>+O40+P60</f>
        <v>-2626409</v>
      </c>
      <c r="Q39" s="2">
        <f>+P40+Q60</f>
        <v>-2626409</v>
      </c>
      <c r="R39" s="2">
        <f>+O39</f>
        <v>-2626409</v>
      </c>
      <c r="S39" s="2">
        <f>+Q40+S60</f>
        <v>-2626409</v>
      </c>
      <c r="T39" s="2">
        <f>+S40+T60</f>
        <v>-2626409</v>
      </c>
      <c r="U39" s="2">
        <f>+T40+U60</f>
        <v>-2626409</v>
      </c>
      <c r="V39" s="2">
        <f>+S39</f>
        <v>-2626409</v>
      </c>
      <c r="W39" s="2">
        <f>+G39</f>
        <v>-2705437</v>
      </c>
      <c r="X39" s="2"/>
      <c r="Y39" s="2">
        <f>+W39-X39</f>
        <v>-2705437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-2265770</v>
      </c>
      <c r="D40" s="43">
        <f t="shared" ref="D40:AA40" si="4">+D38+D39</f>
        <v>0</v>
      </c>
      <c r="E40" s="44">
        <f t="shared" si="4"/>
        <v>-5009199</v>
      </c>
      <c r="F40" s="45">
        <f t="shared" si="4"/>
        <v>-5009199</v>
      </c>
      <c r="G40" s="45">
        <f t="shared" si="4"/>
        <v>-2510758</v>
      </c>
      <c r="H40" s="45">
        <f t="shared" si="4"/>
        <v>-2421319</v>
      </c>
      <c r="I40" s="45">
        <f t="shared" si="4"/>
        <v>-2626409</v>
      </c>
      <c r="J40" s="45">
        <f>+I40</f>
        <v>-2626409</v>
      </c>
      <c r="K40" s="45">
        <f t="shared" si="4"/>
        <v>-2626409</v>
      </c>
      <c r="L40" s="45">
        <f t="shared" si="4"/>
        <v>-2626409</v>
      </c>
      <c r="M40" s="45">
        <f t="shared" si="4"/>
        <v>-2626409</v>
      </c>
      <c r="N40" s="45">
        <f>+M40</f>
        <v>-2626409</v>
      </c>
      <c r="O40" s="45">
        <f t="shared" si="4"/>
        <v>-2626409</v>
      </c>
      <c r="P40" s="45">
        <f t="shared" si="4"/>
        <v>-2626409</v>
      </c>
      <c r="Q40" s="45">
        <f t="shared" si="4"/>
        <v>-2626409</v>
      </c>
      <c r="R40" s="45">
        <f>+Q40</f>
        <v>-2626409</v>
      </c>
      <c r="S40" s="45">
        <f t="shared" si="4"/>
        <v>-2626409</v>
      </c>
      <c r="T40" s="45">
        <f t="shared" si="4"/>
        <v>-2626409</v>
      </c>
      <c r="U40" s="45">
        <f t="shared" si="4"/>
        <v>-2626409</v>
      </c>
      <c r="V40" s="45">
        <f>+U40</f>
        <v>-2626409</v>
      </c>
      <c r="W40" s="45">
        <f>+V40</f>
        <v>-2626409</v>
      </c>
      <c r="X40" s="45">
        <f t="shared" si="4"/>
        <v>-1252299</v>
      </c>
      <c r="Y40" s="45">
        <f t="shared" si="4"/>
        <v>-1374110</v>
      </c>
      <c r="Z40" s="46">
        <f>+IF(X40&lt;&gt;0,+(Y40/X40)*100,0)</f>
        <v>109.72699011977171</v>
      </c>
      <c r="AA40" s="47">
        <f t="shared" si="4"/>
        <v>-5009199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-2705437</v>
      </c>
      <c r="J60">
        <v>-2705437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1459</v>
      </c>
      <c r="D7" s="18"/>
      <c r="E7" s="19">
        <v>18983424</v>
      </c>
      <c r="F7" s="20">
        <v>18983424</v>
      </c>
      <c r="G7" s="20">
        <v>487697</v>
      </c>
      <c r="H7" s="20">
        <v>1805669</v>
      </c>
      <c r="I7" s="20">
        <v>2709712</v>
      </c>
      <c r="J7" s="20">
        <v>5003078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5003078</v>
      </c>
      <c r="X7" s="20">
        <v>4745856</v>
      </c>
      <c r="Y7" s="20">
        <v>257222</v>
      </c>
      <c r="Z7" s="21">
        <v>5.4199284596919926</v>
      </c>
      <c r="AA7" s="22">
        <v>18983424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78361600</v>
      </c>
      <c r="D9" s="18"/>
      <c r="E9" s="19">
        <v>67596096</v>
      </c>
      <c r="F9" s="20">
        <v>67596096</v>
      </c>
      <c r="G9" s="20">
        <v>28506266</v>
      </c>
      <c r="H9" s="20"/>
      <c r="I9" s="20"/>
      <c r="J9" s="20">
        <v>28506266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28506266</v>
      </c>
      <c r="X9" s="20">
        <v>16899024</v>
      </c>
      <c r="Y9" s="20">
        <v>11607242</v>
      </c>
      <c r="Z9" s="21">
        <v>68.685872036160191</v>
      </c>
      <c r="AA9" s="22">
        <v>67596096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-4415557</v>
      </c>
      <c r="D14" s="18"/>
      <c r="E14" s="19">
        <v>-30333870</v>
      </c>
      <c r="F14" s="20">
        <v>-30333870</v>
      </c>
      <c r="G14" s="20">
        <v>-2990</v>
      </c>
      <c r="H14" s="20">
        <v>-28352</v>
      </c>
      <c r="I14" s="20">
        <v>-37975</v>
      </c>
      <c r="J14" s="20">
        <v>-69317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-69317</v>
      </c>
      <c r="X14" s="20">
        <v>-7583463</v>
      </c>
      <c r="Y14" s="20">
        <v>7514146</v>
      </c>
      <c r="Z14" s="21">
        <v>-99.085945299660594</v>
      </c>
      <c r="AA14" s="22">
        <v>-30333870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73947502</v>
      </c>
      <c r="D17" s="26">
        <f>SUM(D6:D16)</f>
        <v>0</v>
      </c>
      <c r="E17" s="27">
        <f t="shared" si="0"/>
        <v>56245650</v>
      </c>
      <c r="F17" s="28">
        <f t="shared" si="0"/>
        <v>56245650</v>
      </c>
      <c r="G17" s="28">
        <f t="shared" si="0"/>
        <v>28990973</v>
      </c>
      <c r="H17" s="28">
        <f t="shared" si="0"/>
        <v>1777317</v>
      </c>
      <c r="I17" s="28">
        <f t="shared" si="0"/>
        <v>2671737</v>
      </c>
      <c r="J17" s="28">
        <f t="shared" si="0"/>
        <v>33440027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33440027</v>
      </c>
      <c r="X17" s="28">
        <f t="shared" si="0"/>
        <v>14061417</v>
      </c>
      <c r="Y17" s="28">
        <f t="shared" si="0"/>
        <v>19378610</v>
      </c>
      <c r="Z17" s="29">
        <f>+IF(X17&lt;&gt;0,+(Y17/X17)*100,0)</f>
        <v>137.81406240921524</v>
      </c>
      <c r="AA17" s="30">
        <f>SUM(AA6:AA16)</f>
        <v>56245650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-2300000</v>
      </c>
      <c r="F26" s="20">
        <v>-2300000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-575001</v>
      </c>
      <c r="Y26" s="20">
        <v>575001</v>
      </c>
      <c r="Z26" s="21">
        <v>-100</v>
      </c>
      <c r="AA26" s="22">
        <v>-2300000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-2300000</v>
      </c>
      <c r="F27" s="28">
        <f t="shared" si="1"/>
        <v>-2300000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-575001</v>
      </c>
      <c r="Y27" s="28">
        <f t="shared" si="1"/>
        <v>575001</v>
      </c>
      <c r="Z27" s="29">
        <f>+IF(X27&lt;&gt;0,+(Y27/X27)*100,0)</f>
        <v>-100</v>
      </c>
      <c r="AA27" s="30">
        <f>SUM(AA21:AA26)</f>
        <v>-2300000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-1907</v>
      </c>
      <c r="D33" s="18"/>
      <c r="E33" s="19"/>
      <c r="F33" s="20"/>
      <c r="G33" s="20">
        <v>1804</v>
      </c>
      <c r="H33" s="36">
        <v>-8542</v>
      </c>
      <c r="I33" s="36">
        <v>15842</v>
      </c>
      <c r="J33" s="36">
        <v>9104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9104</v>
      </c>
      <c r="X33" s="36"/>
      <c r="Y33" s="20">
        <v>9104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-1907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1804</v>
      </c>
      <c r="H36" s="28">
        <f t="shared" si="2"/>
        <v>-8542</v>
      </c>
      <c r="I36" s="28">
        <f t="shared" si="2"/>
        <v>15842</v>
      </c>
      <c r="J36" s="28">
        <f t="shared" si="2"/>
        <v>9104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9104</v>
      </c>
      <c r="X36" s="28">
        <f t="shared" si="2"/>
        <v>0</v>
      </c>
      <c r="Y36" s="28">
        <f t="shared" si="2"/>
        <v>9104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73945595</v>
      </c>
      <c r="D38" s="32">
        <f>+D17+D27+D36</f>
        <v>0</v>
      </c>
      <c r="E38" s="33">
        <f t="shared" si="3"/>
        <v>53945650</v>
      </c>
      <c r="F38" s="2">
        <f t="shared" si="3"/>
        <v>53945650</v>
      </c>
      <c r="G38" s="2">
        <f t="shared" si="3"/>
        <v>28992777</v>
      </c>
      <c r="H38" s="2">
        <f t="shared" si="3"/>
        <v>1768775</v>
      </c>
      <c r="I38" s="2">
        <f t="shared" si="3"/>
        <v>2687579</v>
      </c>
      <c r="J38" s="2">
        <f t="shared" si="3"/>
        <v>33449131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33449131</v>
      </c>
      <c r="X38" s="2">
        <f t="shared" si="3"/>
        <v>13486416</v>
      </c>
      <c r="Y38" s="2">
        <f t="shared" si="3"/>
        <v>19962715</v>
      </c>
      <c r="Z38" s="34">
        <f>+IF(X38&lt;&gt;0,+(Y38/X38)*100,0)</f>
        <v>148.02090488681353</v>
      </c>
      <c r="AA38" s="35">
        <f>+AA17+AA27+AA36</f>
        <v>53945650</v>
      </c>
    </row>
    <row r="39" spans="1:27" ht="13.5" x14ac:dyDescent="0.25">
      <c r="A39" s="23" t="s">
        <v>61</v>
      </c>
      <c r="B39" s="17"/>
      <c r="C39" s="32">
        <v>300607673</v>
      </c>
      <c r="D39" s="32"/>
      <c r="E39" s="33"/>
      <c r="F39" s="2"/>
      <c r="G39" s="2">
        <v>376636871</v>
      </c>
      <c r="H39" s="2">
        <f>+G40+H60</f>
        <v>405629648</v>
      </c>
      <c r="I39" s="2">
        <f>+H40+I60</f>
        <v>407398423</v>
      </c>
      <c r="J39" s="2">
        <f>+G39</f>
        <v>376636871</v>
      </c>
      <c r="K39" s="2">
        <f>+I40+K60</f>
        <v>410086002</v>
      </c>
      <c r="L39" s="2">
        <f>+K40+L60</f>
        <v>410086002</v>
      </c>
      <c r="M39" s="2">
        <f>+L40+M60</f>
        <v>410086002</v>
      </c>
      <c r="N39" s="2">
        <f>+K39</f>
        <v>410086002</v>
      </c>
      <c r="O39" s="2">
        <f>+M40+O60</f>
        <v>410086002</v>
      </c>
      <c r="P39" s="2">
        <f>+O40+P60</f>
        <v>410086002</v>
      </c>
      <c r="Q39" s="2">
        <f>+P40+Q60</f>
        <v>410086002</v>
      </c>
      <c r="R39" s="2">
        <f>+O39</f>
        <v>410086002</v>
      </c>
      <c r="S39" s="2">
        <f>+Q40+S60</f>
        <v>410086002</v>
      </c>
      <c r="T39" s="2">
        <f>+S40+T60</f>
        <v>410086002</v>
      </c>
      <c r="U39" s="2">
        <f>+T40+U60</f>
        <v>410086002</v>
      </c>
      <c r="V39" s="2">
        <f>+S39</f>
        <v>410086002</v>
      </c>
      <c r="W39" s="2">
        <f>+G39</f>
        <v>376636871</v>
      </c>
      <c r="X39" s="2"/>
      <c r="Y39" s="2">
        <f>+W39-X39</f>
        <v>376636871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374553268</v>
      </c>
      <c r="D40" s="43">
        <f t="shared" ref="D40:AA40" si="4">+D38+D39</f>
        <v>0</v>
      </c>
      <c r="E40" s="44">
        <f t="shared" si="4"/>
        <v>53945650</v>
      </c>
      <c r="F40" s="45">
        <f t="shared" si="4"/>
        <v>53945650</v>
      </c>
      <c r="G40" s="45">
        <f t="shared" si="4"/>
        <v>405629648</v>
      </c>
      <c r="H40" s="45">
        <f t="shared" si="4"/>
        <v>407398423</v>
      </c>
      <c r="I40" s="45">
        <f t="shared" si="4"/>
        <v>410086002</v>
      </c>
      <c r="J40" s="45">
        <f>+I40</f>
        <v>410086002</v>
      </c>
      <c r="K40" s="45">
        <f t="shared" si="4"/>
        <v>410086002</v>
      </c>
      <c r="L40" s="45">
        <f t="shared" si="4"/>
        <v>410086002</v>
      </c>
      <c r="M40" s="45">
        <f t="shared" si="4"/>
        <v>410086002</v>
      </c>
      <c r="N40" s="45">
        <f>+M40</f>
        <v>410086002</v>
      </c>
      <c r="O40" s="45">
        <f t="shared" si="4"/>
        <v>410086002</v>
      </c>
      <c r="P40" s="45">
        <f t="shared" si="4"/>
        <v>410086002</v>
      </c>
      <c r="Q40" s="45">
        <f t="shared" si="4"/>
        <v>410086002</v>
      </c>
      <c r="R40" s="45">
        <f>+Q40</f>
        <v>410086002</v>
      </c>
      <c r="S40" s="45">
        <f t="shared" si="4"/>
        <v>410086002</v>
      </c>
      <c r="T40" s="45">
        <f t="shared" si="4"/>
        <v>410086002</v>
      </c>
      <c r="U40" s="45">
        <f t="shared" si="4"/>
        <v>410086002</v>
      </c>
      <c r="V40" s="45">
        <f>+U40</f>
        <v>410086002</v>
      </c>
      <c r="W40" s="45">
        <f>+V40</f>
        <v>410086002</v>
      </c>
      <c r="X40" s="45">
        <f t="shared" si="4"/>
        <v>13486416</v>
      </c>
      <c r="Y40" s="45">
        <f t="shared" si="4"/>
        <v>396599586</v>
      </c>
      <c r="Z40" s="46">
        <f>+IF(X40&lt;&gt;0,+(Y40/X40)*100,0)</f>
        <v>2940.7337427527077</v>
      </c>
      <c r="AA40" s="47">
        <f t="shared" si="4"/>
        <v>53945650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376636871</v>
      </c>
      <c r="J60">
        <v>376636871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3419623</v>
      </c>
      <c r="D7" s="18"/>
      <c r="E7" s="19">
        <v>22658874</v>
      </c>
      <c r="F7" s="20">
        <v>22658874</v>
      </c>
      <c r="G7" s="20">
        <v>1341730</v>
      </c>
      <c r="H7" s="20">
        <v>1449012</v>
      </c>
      <c r="I7" s="20">
        <v>1511886</v>
      </c>
      <c r="J7" s="20">
        <v>4302628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4302628</v>
      </c>
      <c r="X7" s="20">
        <v>5664717</v>
      </c>
      <c r="Y7" s="20">
        <v>-1362089</v>
      </c>
      <c r="Z7" s="21">
        <v>-24.045137647653007</v>
      </c>
      <c r="AA7" s="22">
        <v>22658874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2060288</v>
      </c>
      <c r="D9" s="18"/>
      <c r="E9" s="19">
        <v>4593158</v>
      </c>
      <c r="F9" s="20">
        <v>4593158</v>
      </c>
      <c r="G9" s="20">
        <v>3426192</v>
      </c>
      <c r="H9" s="20"/>
      <c r="I9" s="20"/>
      <c r="J9" s="20">
        <v>3426192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3426192</v>
      </c>
      <c r="X9" s="20">
        <v>1148289</v>
      </c>
      <c r="Y9" s="20">
        <v>2277903</v>
      </c>
      <c r="Z9" s="21">
        <v>198.37366725623951</v>
      </c>
      <c r="AA9" s="22">
        <v>4593158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-267198</v>
      </c>
      <c r="D14" s="18"/>
      <c r="E14" s="19">
        <v>-17332042</v>
      </c>
      <c r="F14" s="20">
        <v>-17332042</v>
      </c>
      <c r="G14" s="20">
        <v>-6106</v>
      </c>
      <c r="H14" s="20">
        <v>-20643</v>
      </c>
      <c r="I14" s="20">
        <v>-348807</v>
      </c>
      <c r="J14" s="20">
        <v>-375556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-375556</v>
      </c>
      <c r="X14" s="20">
        <v>-4333035</v>
      </c>
      <c r="Y14" s="20">
        <v>3957479</v>
      </c>
      <c r="Z14" s="21">
        <v>-91.332726368469224</v>
      </c>
      <c r="AA14" s="22">
        <v>-17332042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5212713</v>
      </c>
      <c r="D17" s="26">
        <f>SUM(D6:D16)</f>
        <v>0</v>
      </c>
      <c r="E17" s="27">
        <f t="shared" si="0"/>
        <v>9919990</v>
      </c>
      <c r="F17" s="28">
        <f t="shared" si="0"/>
        <v>9919990</v>
      </c>
      <c r="G17" s="28">
        <f t="shared" si="0"/>
        <v>4761816</v>
      </c>
      <c r="H17" s="28">
        <f t="shared" si="0"/>
        <v>1428369</v>
      </c>
      <c r="I17" s="28">
        <f t="shared" si="0"/>
        <v>1163079</v>
      </c>
      <c r="J17" s="28">
        <f t="shared" si="0"/>
        <v>7353264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7353264</v>
      </c>
      <c r="X17" s="28">
        <f t="shared" si="0"/>
        <v>2479971</v>
      </c>
      <c r="Y17" s="28">
        <f t="shared" si="0"/>
        <v>4873293</v>
      </c>
      <c r="Z17" s="29">
        <f>+IF(X17&lt;&gt;0,+(Y17/X17)*100,0)</f>
        <v>196.50604785297892</v>
      </c>
      <c r="AA17" s="30">
        <f>SUM(AA6:AA16)</f>
        <v>9919990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-18438</v>
      </c>
      <c r="D33" s="18"/>
      <c r="E33" s="19"/>
      <c r="F33" s="20"/>
      <c r="G33" s="20">
        <v>-7735</v>
      </c>
      <c r="H33" s="36">
        <v>-4038</v>
      </c>
      <c r="I33" s="36">
        <v>-3724</v>
      </c>
      <c r="J33" s="36">
        <v>-15497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-15497</v>
      </c>
      <c r="X33" s="36"/>
      <c r="Y33" s="20">
        <v>-15497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-18438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-7735</v>
      </c>
      <c r="H36" s="28">
        <f t="shared" si="2"/>
        <v>-4038</v>
      </c>
      <c r="I36" s="28">
        <f t="shared" si="2"/>
        <v>-3724</v>
      </c>
      <c r="J36" s="28">
        <f t="shared" si="2"/>
        <v>-15497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-15497</v>
      </c>
      <c r="X36" s="28">
        <f t="shared" si="2"/>
        <v>0</v>
      </c>
      <c r="Y36" s="28">
        <f t="shared" si="2"/>
        <v>-15497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5194275</v>
      </c>
      <c r="D38" s="32">
        <f>+D17+D27+D36</f>
        <v>0</v>
      </c>
      <c r="E38" s="33">
        <f t="shared" si="3"/>
        <v>9919990</v>
      </c>
      <c r="F38" s="2">
        <f t="shared" si="3"/>
        <v>9919990</v>
      </c>
      <c r="G38" s="2">
        <f t="shared" si="3"/>
        <v>4754081</v>
      </c>
      <c r="H38" s="2">
        <f t="shared" si="3"/>
        <v>1424331</v>
      </c>
      <c r="I38" s="2">
        <f t="shared" si="3"/>
        <v>1159355</v>
      </c>
      <c r="J38" s="2">
        <f t="shared" si="3"/>
        <v>7337767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7337767</v>
      </c>
      <c r="X38" s="2">
        <f t="shared" si="3"/>
        <v>2479971</v>
      </c>
      <c r="Y38" s="2">
        <f t="shared" si="3"/>
        <v>4857796</v>
      </c>
      <c r="Z38" s="34">
        <f>+IF(X38&lt;&gt;0,+(Y38/X38)*100,0)</f>
        <v>195.88116151358221</v>
      </c>
      <c r="AA38" s="35">
        <f>+AA17+AA27+AA36</f>
        <v>9919990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4940025</v>
      </c>
      <c r="H39" s="2">
        <f>+G40+H60</f>
        <v>9694106</v>
      </c>
      <c r="I39" s="2">
        <f>+H40+I60</f>
        <v>11118437</v>
      </c>
      <c r="J39" s="2">
        <f>+G39</f>
        <v>4940025</v>
      </c>
      <c r="K39" s="2">
        <f>+I40+K60</f>
        <v>12277792</v>
      </c>
      <c r="L39" s="2">
        <f>+K40+L60</f>
        <v>12277792</v>
      </c>
      <c r="M39" s="2">
        <f>+L40+M60</f>
        <v>12277792</v>
      </c>
      <c r="N39" s="2">
        <f>+K39</f>
        <v>12277792</v>
      </c>
      <c r="O39" s="2">
        <f>+M40+O60</f>
        <v>12277792</v>
      </c>
      <c r="P39" s="2">
        <f>+O40+P60</f>
        <v>12277792</v>
      </c>
      <c r="Q39" s="2">
        <f>+P40+Q60</f>
        <v>12277792</v>
      </c>
      <c r="R39" s="2">
        <f>+O39</f>
        <v>12277792</v>
      </c>
      <c r="S39" s="2">
        <f>+Q40+S60</f>
        <v>12277792</v>
      </c>
      <c r="T39" s="2">
        <f>+S40+T60</f>
        <v>12277792</v>
      </c>
      <c r="U39" s="2">
        <f>+T40+U60</f>
        <v>12277792</v>
      </c>
      <c r="V39" s="2">
        <f>+S39</f>
        <v>12277792</v>
      </c>
      <c r="W39" s="2">
        <f>+G39</f>
        <v>4940025</v>
      </c>
      <c r="X39" s="2"/>
      <c r="Y39" s="2">
        <f>+W39-X39</f>
        <v>4940025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5194275</v>
      </c>
      <c r="D40" s="43">
        <f t="shared" ref="D40:AA40" si="4">+D38+D39</f>
        <v>0</v>
      </c>
      <c r="E40" s="44">
        <f t="shared" si="4"/>
        <v>9919990</v>
      </c>
      <c r="F40" s="45">
        <f t="shared" si="4"/>
        <v>9919990</v>
      </c>
      <c r="G40" s="45">
        <f t="shared" si="4"/>
        <v>9694106</v>
      </c>
      <c r="H40" s="45">
        <f t="shared" si="4"/>
        <v>11118437</v>
      </c>
      <c r="I40" s="45">
        <f t="shared" si="4"/>
        <v>12277792</v>
      </c>
      <c r="J40" s="45">
        <f>+I40</f>
        <v>12277792</v>
      </c>
      <c r="K40" s="45">
        <f t="shared" si="4"/>
        <v>12277792</v>
      </c>
      <c r="L40" s="45">
        <f t="shared" si="4"/>
        <v>12277792</v>
      </c>
      <c r="M40" s="45">
        <f t="shared" si="4"/>
        <v>12277792</v>
      </c>
      <c r="N40" s="45">
        <f>+M40</f>
        <v>12277792</v>
      </c>
      <c r="O40" s="45">
        <f t="shared" si="4"/>
        <v>12277792</v>
      </c>
      <c r="P40" s="45">
        <f t="shared" si="4"/>
        <v>12277792</v>
      </c>
      <c r="Q40" s="45">
        <f t="shared" si="4"/>
        <v>12277792</v>
      </c>
      <c r="R40" s="45">
        <f>+Q40</f>
        <v>12277792</v>
      </c>
      <c r="S40" s="45">
        <f t="shared" si="4"/>
        <v>12277792</v>
      </c>
      <c r="T40" s="45">
        <f t="shared" si="4"/>
        <v>12277792</v>
      </c>
      <c r="U40" s="45">
        <f t="shared" si="4"/>
        <v>12277792</v>
      </c>
      <c r="V40" s="45">
        <f>+U40</f>
        <v>12277792</v>
      </c>
      <c r="W40" s="45">
        <f>+V40</f>
        <v>12277792</v>
      </c>
      <c r="X40" s="45">
        <f t="shared" si="4"/>
        <v>2479971</v>
      </c>
      <c r="Y40" s="45">
        <f t="shared" si="4"/>
        <v>9797821</v>
      </c>
      <c r="Z40" s="46">
        <f>+IF(X40&lt;&gt;0,+(Y40/X40)*100,0)</f>
        <v>395.07804728361742</v>
      </c>
      <c r="AA40" s="47">
        <f t="shared" si="4"/>
        <v>9919990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4940025</v>
      </c>
      <c r="J60">
        <v>4940025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-10347459</v>
      </c>
      <c r="F14" s="20">
        <v>-10347459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-2586876</v>
      </c>
      <c r="Y14" s="20">
        <v>2586876</v>
      </c>
      <c r="Z14" s="21">
        <v>-100</v>
      </c>
      <c r="AA14" s="22">
        <v>-10347459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-10347459</v>
      </c>
      <c r="F17" s="28">
        <f t="shared" si="0"/>
        <v>-10347459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-2586876</v>
      </c>
      <c r="Y17" s="28">
        <f t="shared" si="0"/>
        <v>2586876</v>
      </c>
      <c r="Z17" s="29">
        <f>+IF(X17&lt;&gt;0,+(Y17/X17)*100,0)</f>
        <v>-100</v>
      </c>
      <c r="AA17" s="30">
        <f>SUM(AA6:AA16)</f>
        <v>-10347459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-10347459</v>
      </c>
      <c r="F38" s="2">
        <f t="shared" si="3"/>
        <v>-10347459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-2586876</v>
      </c>
      <c r="Y38" s="2">
        <f t="shared" si="3"/>
        <v>2586876</v>
      </c>
      <c r="Z38" s="34">
        <f>+IF(X38&lt;&gt;0,+(Y38/X38)*100,0)</f>
        <v>-100</v>
      </c>
      <c r="AA38" s="35">
        <f>+AA17+AA27+AA36</f>
        <v>-10347459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-10347459</v>
      </c>
      <c r="F40" s="45">
        <f t="shared" si="4"/>
        <v>-10347459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-2586876</v>
      </c>
      <c r="Y40" s="45">
        <f t="shared" si="4"/>
        <v>2586876</v>
      </c>
      <c r="Z40" s="46">
        <f>+IF(X40&lt;&gt;0,+(Y40/X40)*100,0)</f>
        <v>-100</v>
      </c>
      <c r="AA40" s="47">
        <f t="shared" si="4"/>
        <v>-10347459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399996</v>
      </c>
      <c r="F7" s="20">
        <v>399996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99999</v>
      </c>
      <c r="Y7" s="20">
        <v>-99999</v>
      </c>
      <c r="Z7" s="21">
        <v>-100</v>
      </c>
      <c r="AA7" s="22">
        <v>399996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399996</v>
      </c>
      <c r="F17" s="28">
        <f t="shared" si="0"/>
        <v>399996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99999</v>
      </c>
      <c r="Y17" s="28">
        <f t="shared" si="0"/>
        <v>-99999</v>
      </c>
      <c r="Z17" s="29">
        <f>+IF(X17&lt;&gt;0,+(Y17/X17)*100,0)</f>
        <v>-100</v>
      </c>
      <c r="AA17" s="30">
        <f>SUM(AA6:AA16)</f>
        <v>399996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-30000000</v>
      </c>
      <c r="D26" s="18"/>
      <c r="E26" s="19">
        <v>-1500000</v>
      </c>
      <c r="F26" s="20">
        <v>-1500000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-375000</v>
      </c>
      <c r="Y26" s="20">
        <v>375000</v>
      </c>
      <c r="Z26" s="21">
        <v>-100</v>
      </c>
      <c r="AA26" s="22">
        <v>-1500000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-30000000</v>
      </c>
      <c r="D27" s="26">
        <f>SUM(D21:D26)</f>
        <v>0</v>
      </c>
      <c r="E27" s="27">
        <f t="shared" si="1"/>
        <v>-1500000</v>
      </c>
      <c r="F27" s="28">
        <f t="shared" si="1"/>
        <v>-1500000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-375000</v>
      </c>
      <c r="Y27" s="28">
        <f t="shared" si="1"/>
        <v>375000</v>
      </c>
      <c r="Z27" s="29">
        <f>+IF(X27&lt;&gt;0,+(Y27/X27)*100,0)</f>
        <v>-100</v>
      </c>
      <c r="AA27" s="30">
        <f>SUM(AA21:AA26)</f>
        <v>-1500000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-30000000</v>
      </c>
      <c r="D38" s="32">
        <f>+D17+D27+D36</f>
        <v>0</v>
      </c>
      <c r="E38" s="33">
        <f t="shared" si="3"/>
        <v>-1100004</v>
      </c>
      <c r="F38" s="2">
        <f t="shared" si="3"/>
        <v>-1100004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-275001</v>
      </c>
      <c r="Y38" s="2">
        <f t="shared" si="3"/>
        <v>275001</v>
      </c>
      <c r="Z38" s="34">
        <f>+IF(X38&lt;&gt;0,+(Y38/X38)*100,0)</f>
        <v>-100</v>
      </c>
      <c r="AA38" s="35">
        <f>+AA17+AA27+AA36</f>
        <v>-1100004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-30000000</v>
      </c>
      <c r="D40" s="43">
        <f t="shared" ref="D40:AA40" si="4">+D38+D39</f>
        <v>0</v>
      </c>
      <c r="E40" s="44">
        <f t="shared" si="4"/>
        <v>-1100004</v>
      </c>
      <c r="F40" s="45">
        <f t="shared" si="4"/>
        <v>-1100004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-275001</v>
      </c>
      <c r="Y40" s="45">
        <f t="shared" si="4"/>
        <v>275001</v>
      </c>
      <c r="Z40" s="46">
        <f>+IF(X40&lt;&gt;0,+(Y40/X40)*100,0)</f>
        <v>-100</v>
      </c>
      <c r="AA40" s="47">
        <f t="shared" si="4"/>
        <v>-1100004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12835674</v>
      </c>
      <c r="F7" s="20">
        <v>12835674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3208920</v>
      </c>
      <c r="Y7" s="20">
        <v>-3208920</v>
      </c>
      <c r="Z7" s="21">
        <v>-100</v>
      </c>
      <c r="AA7" s="22">
        <v>12835674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74074</v>
      </c>
      <c r="F8" s="20">
        <v>74074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18519</v>
      </c>
      <c r="Y8" s="20">
        <v>-18519</v>
      </c>
      <c r="Z8" s="21">
        <v>-100</v>
      </c>
      <c r="AA8" s="22">
        <v>74074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-11161185</v>
      </c>
      <c r="F14" s="20">
        <v>-11161185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-2790300</v>
      </c>
      <c r="Y14" s="20">
        <v>2790300</v>
      </c>
      <c r="Z14" s="21">
        <v>-100</v>
      </c>
      <c r="AA14" s="22">
        <v>-11161185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1748563</v>
      </c>
      <c r="F17" s="28">
        <f t="shared" si="0"/>
        <v>1748563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437139</v>
      </c>
      <c r="Y17" s="28">
        <f t="shared" si="0"/>
        <v>-437139</v>
      </c>
      <c r="Z17" s="29">
        <f>+IF(X17&lt;&gt;0,+(Y17/X17)*100,0)</f>
        <v>-100</v>
      </c>
      <c r="AA17" s="30">
        <f>SUM(AA6:AA16)</f>
        <v>1748563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-2300000</v>
      </c>
      <c r="F26" s="20">
        <v>-2300000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-575001</v>
      </c>
      <c r="Y26" s="20">
        <v>575001</v>
      </c>
      <c r="Z26" s="21">
        <v>-100</v>
      </c>
      <c r="AA26" s="22">
        <v>-2300000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-2300000</v>
      </c>
      <c r="F27" s="28">
        <f t="shared" si="1"/>
        <v>-2300000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-575001</v>
      </c>
      <c r="Y27" s="28">
        <f t="shared" si="1"/>
        <v>575001</v>
      </c>
      <c r="Z27" s="29">
        <f>+IF(X27&lt;&gt;0,+(Y27/X27)*100,0)</f>
        <v>-100</v>
      </c>
      <c r="AA27" s="30">
        <f>SUM(AA21:AA26)</f>
        <v>-2300000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-551437</v>
      </c>
      <c r="F38" s="2">
        <f t="shared" si="3"/>
        <v>-551437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-137862</v>
      </c>
      <c r="Y38" s="2">
        <f t="shared" si="3"/>
        <v>137862</v>
      </c>
      <c r="Z38" s="34">
        <f>+IF(X38&lt;&gt;0,+(Y38/X38)*100,0)</f>
        <v>-100</v>
      </c>
      <c r="AA38" s="35">
        <f>+AA17+AA27+AA36</f>
        <v>-551437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-551437</v>
      </c>
      <c r="F40" s="45">
        <f t="shared" si="4"/>
        <v>-551437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-137862</v>
      </c>
      <c r="Y40" s="45">
        <f t="shared" si="4"/>
        <v>137862</v>
      </c>
      <c r="Z40" s="46">
        <f>+IF(X40&lt;&gt;0,+(Y40/X40)*100,0)</f>
        <v>-100</v>
      </c>
      <c r="AA40" s="47">
        <f t="shared" si="4"/>
        <v>-551437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55400873</v>
      </c>
      <c r="D7" s="18"/>
      <c r="E7" s="19">
        <v>73292364</v>
      </c>
      <c r="F7" s="20">
        <v>73292364</v>
      </c>
      <c r="G7" s="20">
        <v>4415226</v>
      </c>
      <c r="H7" s="20">
        <v>5413887</v>
      </c>
      <c r="I7" s="20">
        <v>5021284</v>
      </c>
      <c r="J7" s="20">
        <v>14850397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14850397</v>
      </c>
      <c r="X7" s="20">
        <v>18323085</v>
      </c>
      <c r="Y7" s="20">
        <v>-3472688</v>
      </c>
      <c r="Z7" s="21">
        <v>-18.952529009170672</v>
      </c>
      <c r="AA7" s="22">
        <v>73292364</v>
      </c>
    </row>
    <row r="8" spans="1:27" ht="13.5" x14ac:dyDescent="0.25">
      <c r="A8" s="23" t="s">
        <v>36</v>
      </c>
      <c r="B8" s="17" t="s">
        <v>32</v>
      </c>
      <c r="C8" s="18">
        <v>53</v>
      </c>
      <c r="D8" s="18"/>
      <c r="E8" s="19">
        <v>46606</v>
      </c>
      <c r="F8" s="20">
        <v>46606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11649</v>
      </c>
      <c r="Y8" s="20">
        <v>-11649</v>
      </c>
      <c r="Z8" s="21">
        <v>-100</v>
      </c>
      <c r="AA8" s="22">
        <v>46606</v>
      </c>
    </row>
    <row r="9" spans="1:27" ht="13.5" x14ac:dyDescent="0.25">
      <c r="A9" s="23" t="s">
        <v>37</v>
      </c>
      <c r="B9" s="17" t="s">
        <v>6</v>
      </c>
      <c r="C9" s="18">
        <v>43705508</v>
      </c>
      <c r="D9" s="18"/>
      <c r="E9" s="19">
        <v>46814316</v>
      </c>
      <c r="F9" s="20">
        <v>46814316</v>
      </c>
      <c r="G9" s="20">
        <v>20594705</v>
      </c>
      <c r="H9" s="20"/>
      <c r="I9" s="20"/>
      <c r="J9" s="20">
        <v>20594705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20594705</v>
      </c>
      <c r="X9" s="20">
        <v>11703576</v>
      </c>
      <c r="Y9" s="20">
        <v>8891129</v>
      </c>
      <c r="Z9" s="21">
        <v>75.969336209719145</v>
      </c>
      <c r="AA9" s="22">
        <v>46814316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-94090921</v>
      </c>
      <c r="F14" s="20">
        <v>-94090921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-23522685</v>
      </c>
      <c r="Y14" s="20">
        <v>23522685</v>
      </c>
      <c r="Z14" s="21">
        <v>-100</v>
      </c>
      <c r="AA14" s="22">
        <v>-94090921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99106434</v>
      </c>
      <c r="D17" s="26">
        <f>SUM(D6:D16)</f>
        <v>0</v>
      </c>
      <c r="E17" s="27">
        <f t="shared" si="0"/>
        <v>26062365</v>
      </c>
      <c r="F17" s="28">
        <f t="shared" si="0"/>
        <v>26062365</v>
      </c>
      <c r="G17" s="28">
        <f t="shared" si="0"/>
        <v>25009931</v>
      </c>
      <c r="H17" s="28">
        <f t="shared" si="0"/>
        <v>5413887</v>
      </c>
      <c r="I17" s="28">
        <f t="shared" si="0"/>
        <v>5021284</v>
      </c>
      <c r="J17" s="28">
        <f t="shared" si="0"/>
        <v>35445102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35445102</v>
      </c>
      <c r="X17" s="28">
        <f t="shared" si="0"/>
        <v>6515625</v>
      </c>
      <c r="Y17" s="28">
        <f t="shared" si="0"/>
        <v>28929477</v>
      </c>
      <c r="Z17" s="29">
        <f>+IF(X17&lt;&gt;0,+(Y17/X17)*100,0)</f>
        <v>444.00156546762588</v>
      </c>
      <c r="AA17" s="30">
        <f>SUM(AA6:AA16)</f>
        <v>26062365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-390399</v>
      </c>
      <c r="D26" s="18"/>
      <c r="E26" s="19">
        <v>-450000</v>
      </c>
      <c r="F26" s="20">
        <v>-450000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-112500</v>
      </c>
      <c r="Y26" s="20">
        <v>112500</v>
      </c>
      <c r="Z26" s="21">
        <v>-100</v>
      </c>
      <c r="AA26" s="22">
        <v>-450000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-390399</v>
      </c>
      <c r="D27" s="26">
        <f>SUM(D21:D26)</f>
        <v>0</v>
      </c>
      <c r="E27" s="27">
        <f t="shared" si="1"/>
        <v>-450000</v>
      </c>
      <c r="F27" s="28">
        <f t="shared" si="1"/>
        <v>-450000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-112500</v>
      </c>
      <c r="Y27" s="28">
        <f t="shared" si="1"/>
        <v>112500</v>
      </c>
      <c r="Z27" s="29">
        <f>+IF(X27&lt;&gt;0,+(Y27/X27)*100,0)</f>
        <v>-100</v>
      </c>
      <c r="AA27" s="30">
        <f>SUM(AA21:AA26)</f>
        <v>-450000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98716035</v>
      </c>
      <c r="D38" s="32">
        <f>+D17+D27+D36</f>
        <v>0</v>
      </c>
      <c r="E38" s="33">
        <f t="shared" si="3"/>
        <v>25612365</v>
      </c>
      <c r="F38" s="2">
        <f t="shared" si="3"/>
        <v>25612365</v>
      </c>
      <c r="G38" s="2">
        <f t="shared" si="3"/>
        <v>25009931</v>
      </c>
      <c r="H38" s="2">
        <f t="shared" si="3"/>
        <v>5413887</v>
      </c>
      <c r="I38" s="2">
        <f t="shared" si="3"/>
        <v>5021284</v>
      </c>
      <c r="J38" s="2">
        <f t="shared" si="3"/>
        <v>35445102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35445102</v>
      </c>
      <c r="X38" s="2">
        <f t="shared" si="3"/>
        <v>6403125</v>
      </c>
      <c r="Y38" s="2">
        <f t="shared" si="3"/>
        <v>29041977</v>
      </c>
      <c r="Z38" s="34">
        <f>+IF(X38&lt;&gt;0,+(Y38/X38)*100,0)</f>
        <v>453.55942606149335</v>
      </c>
      <c r="AA38" s="35">
        <f>+AA17+AA27+AA36</f>
        <v>25612365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25009931</v>
      </c>
      <c r="I39" s="2">
        <f>+H40+I60</f>
        <v>30423818</v>
      </c>
      <c r="J39" s="2">
        <f>+G39</f>
        <v>0</v>
      </c>
      <c r="K39" s="2">
        <f>+I40+K60</f>
        <v>35445102</v>
      </c>
      <c r="L39" s="2">
        <f>+K40+L60</f>
        <v>35445102</v>
      </c>
      <c r="M39" s="2">
        <f>+L40+M60</f>
        <v>35445102</v>
      </c>
      <c r="N39" s="2">
        <f>+K39</f>
        <v>35445102</v>
      </c>
      <c r="O39" s="2">
        <f>+M40+O60</f>
        <v>35445102</v>
      </c>
      <c r="P39" s="2">
        <f>+O40+P60</f>
        <v>35445102</v>
      </c>
      <c r="Q39" s="2">
        <f>+P40+Q60</f>
        <v>35445102</v>
      </c>
      <c r="R39" s="2">
        <f>+O39</f>
        <v>35445102</v>
      </c>
      <c r="S39" s="2">
        <f>+Q40+S60</f>
        <v>35445102</v>
      </c>
      <c r="T39" s="2">
        <f>+S40+T60</f>
        <v>35445102</v>
      </c>
      <c r="U39" s="2">
        <f>+T40+U60</f>
        <v>35445102</v>
      </c>
      <c r="V39" s="2">
        <f>+S39</f>
        <v>35445102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98716035</v>
      </c>
      <c r="D40" s="43">
        <f t="shared" ref="D40:AA40" si="4">+D38+D39</f>
        <v>0</v>
      </c>
      <c r="E40" s="44">
        <f t="shared" si="4"/>
        <v>25612365</v>
      </c>
      <c r="F40" s="45">
        <f t="shared" si="4"/>
        <v>25612365</v>
      </c>
      <c r="G40" s="45">
        <f t="shared" si="4"/>
        <v>25009931</v>
      </c>
      <c r="H40" s="45">
        <f t="shared" si="4"/>
        <v>30423818</v>
      </c>
      <c r="I40" s="45">
        <f t="shared" si="4"/>
        <v>35445102</v>
      </c>
      <c r="J40" s="45">
        <f>+I40</f>
        <v>35445102</v>
      </c>
      <c r="K40" s="45">
        <f t="shared" si="4"/>
        <v>35445102</v>
      </c>
      <c r="L40" s="45">
        <f t="shared" si="4"/>
        <v>35445102</v>
      </c>
      <c r="M40" s="45">
        <f t="shared" si="4"/>
        <v>35445102</v>
      </c>
      <c r="N40" s="45">
        <f>+M40</f>
        <v>35445102</v>
      </c>
      <c r="O40" s="45">
        <f t="shared" si="4"/>
        <v>35445102</v>
      </c>
      <c r="P40" s="45">
        <f t="shared" si="4"/>
        <v>35445102</v>
      </c>
      <c r="Q40" s="45">
        <f t="shared" si="4"/>
        <v>35445102</v>
      </c>
      <c r="R40" s="45">
        <f>+Q40</f>
        <v>35445102</v>
      </c>
      <c r="S40" s="45">
        <f t="shared" si="4"/>
        <v>35445102</v>
      </c>
      <c r="T40" s="45">
        <f t="shared" si="4"/>
        <v>35445102</v>
      </c>
      <c r="U40" s="45">
        <f t="shared" si="4"/>
        <v>35445102</v>
      </c>
      <c r="V40" s="45">
        <f>+U40</f>
        <v>35445102</v>
      </c>
      <c r="W40" s="45">
        <f>+V40</f>
        <v>35445102</v>
      </c>
      <c r="X40" s="45">
        <f t="shared" si="4"/>
        <v>6403125</v>
      </c>
      <c r="Y40" s="45">
        <f t="shared" si="4"/>
        <v>29041977</v>
      </c>
      <c r="Z40" s="46">
        <f>+IF(X40&lt;&gt;0,+(Y40/X40)*100,0)</f>
        <v>453.55942606149335</v>
      </c>
      <c r="AA40" s="47">
        <f t="shared" si="4"/>
        <v>25612365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1825605</v>
      </c>
      <c r="F7" s="20">
        <v>1825605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456402</v>
      </c>
      <c r="Y7" s="20">
        <v>-456402</v>
      </c>
      <c r="Z7" s="21">
        <v>-100</v>
      </c>
      <c r="AA7" s="22">
        <v>1825605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-2527510</v>
      </c>
      <c r="F14" s="20">
        <v>-2527510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-631881</v>
      </c>
      <c r="Y14" s="20">
        <v>631881</v>
      </c>
      <c r="Z14" s="21">
        <v>-100</v>
      </c>
      <c r="AA14" s="22">
        <v>-2527510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-701905</v>
      </c>
      <c r="F17" s="28">
        <f t="shared" si="0"/>
        <v>-701905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-175479</v>
      </c>
      <c r="Y17" s="28">
        <f t="shared" si="0"/>
        <v>175479</v>
      </c>
      <c r="Z17" s="29">
        <f>+IF(X17&lt;&gt;0,+(Y17/X17)*100,0)</f>
        <v>-100</v>
      </c>
      <c r="AA17" s="30">
        <f>SUM(AA6:AA16)</f>
        <v>-701905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-701905</v>
      </c>
      <c r="F38" s="2">
        <f t="shared" si="3"/>
        <v>-701905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-175479</v>
      </c>
      <c r="Y38" s="2">
        <f t="shared" si="3"/>
        <v>175479</v>
      </c>
      <c r="Z38" s="34">
        <f>+IF(X38&lt;&gt;0,+(Y38/X38)*100,0)</f>
        <v>-100</v>
      </c>
      <c r="AA38" s="35">
        <f>+AA17+AA27+AA36</f>
        <v>-701905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-701905</v>
      </c>
      <c r="F40" s="45">
        <f t="shared" si="4"/>
        <v>-701905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-175479</v>
      </c>
      <c r="Y40" s="45">
        <f t="shared" si="4"/>
        <v>175479</v>
      </c>
      <c r="Z40" s="46">
        <f>+IF(X40&lt;&gt;0,+(Y40/X40)*100,0)</f>
        <v>-100</v>
      </c>
      <c r="AA40" s="47">
        <f t="shared" si="4"/>
        <v>-701905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907801</v>
      </c>
      <c r="D7" s="18"/>
      <c r="E7" s="19">
        <v>1966511</v>
      </c>
      <c r="F7" s="20">
        <v>1966511</v>
      </c>
      <c r="G7" s="20">
        <v>53279</v>
      </c>
      <c r="H7" s="20">
        <v>32920</v>
      </c>
      <c r="I7" s="20">
        <v>22551</v>
      </c>
      <c r="J7" s="20">
        <v>108750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108750</v>
      </c>
      <c r="X7" s="20">
        <v>491628</v>
      </c>
      <c r="Y7" s="20">
        <v>-382878</v>
      </c>
      <c r="Z7" s="21">
        <v>-77.879616295247615</v>
      </c>
      <c r="AA7" s="22">
        <v>1966511</v>
      </c>
    </row>
    <row r="8" spans="1:27" ht="13.5" x14ac:dyDescent="0.25">
      <c r="A8" s="23" t="s">
        <v>36</v>
      </c>
      <c r="B8" s="17" t="s">
        <v>32</v>
      </c>
      <c r="C8" s="18">
        <v>1892289</v>
      </c>
      <c r="D8" s="18"/>
      <c r="E8" s="19">
        <v>2877278</v>
      </c>
      <c r="F8" s="20">
        <v>2877278</v>
      </c>
      <c r="G8" s="20">
        <v>50350</v>
      </c>
      <c r="H8" s="20">
        <v>188900</v>
      </c>
      <c r="I8" s="20"/>
      <c r="J8" s="20">
        <v>239250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239250</v>
      </c>
      <c r="X8" s="20">
        <v>715155</v>
      </c>
      <c r="Y8" s="20">
        <v>-475905</v>
      </c>
      <c r="Z8" s="21">
        <v>-66.545713866224816</v>
      </c>
      <c r="AA8" s="22">
        <v>2877278</v>
      </c>
    </row>
    <row r="9" spans="1:27" ht="13.5" x14ac:dyDescent="0.25">
      <c r="A9" s="23" t="s">
        <v>37</v>
      </c>
      <c r="B9" s="17" t="s">
        <v>6</v>
      </c>
      <c r="C9" s="18">
        <v>3303000</v>
      </c>
      <c r="D9" s="18"/>
      <c r="E9" s="19">
        <v>2353000</v>
      </c>
      <c r="F9" s="20">
        <v>2353000</v>
      </c>
      <c r="G9" s="20"/>
      <c r="H9" s="20">
        <v>238000</v>
      </c>
      <c r="I9" s="20"/>
      <c r="J9" s="20">
        <v>238000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238000</v>
      </c>
      <c r="X9" s="20">
        <v>588249</v>
      </c>
      <c r="Y9" s="20">
        <v>-350249</v>
      </c>
      <c r="Z9" s="21">
        <v>-59.540942696035181</v>
      </c>
      <c r="AA9" s="22">
        <v>2353000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-693909</v>
      </c>
      <c r="D14" s="18"/>
      <c r="E14" s="19">
        <v>-8964807</v>
      </c>
      <c r="F14" s="20">
        <v>-8964807</v>
      </c>
      <c r="G14" s="20">
        <v>-96746</v>
      </c>
      <c r="H14" s="20"/>
      <c r="I14" s="20"/>
      <c r="J14" s="20">
        <v>-96746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-96746</v>
      </c>
      <c r="X14" s="20">
        <v>-2473524</v>
      </c>
      <c r="Y14" s="20">
        <v>2376778</v>
      </c>
      <c r="Z14" s="21">
        <v>-96.088738172744641</v>
      </c>
      <c r="AA14" s="22">
        <v>-8964807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5409181</v>
      </c>
      <c r="D17" s="26">
        <f>SUM(D6:D16)</f>
        <v>0</v>
      </c>
      <c r="E17" s="27">
        <f t="shared" si="0"/>
        <v>-1768018</v>
      </c>
      <c r="F17" s="28">
        <f t="shared" si="0"/>
        <v>-1768018</v>
      </c>
      <c r="G17" s="28">
        <f t="shared" si="0"/>
        <v>6883</v>
      </c>
      <c r="H17" s="28">
        <f t="shared" si="0"/>
        <v>459820</v>
      </c>
      <c r="I17" s="28">
        <f t="shared" si="0"/>
        <v>22551</v>
      </c>
      <c r="J17" s="28">
        <f t="shared" si="0"/>
        <v>489254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489254</v>
      </c>
      <c r="X17" s="28">
        <f t="shared" si="0"/>
        <v>-678492</v>
      </c>
      <c r="Y17" s="28">
        <f t="shared" si="0"/>
        <v>1167746</v>
      </c>
      <c r="Z17" s="29">
        <f>+IF(X17&lt;&gt;0,+(Y17/X17)*100,0)</f>
        <v>-172.10903002540928</v>
      </c>
      <c r="AA17" s="30">
        <f>SUM(AA6:AA16)</f>
        <v>-1768018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-80903</v>
      </c>
      <c r="D26" s="18"/>
      <c r="E26" s="19">
        <v>-2850000</v>
      </c>
      <c r="F26" s="20">
        <v>-2850000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-712498</v>
      </c>
      <c r="Y26" s="20">
        <v>712498</v>
      </c>
      <c r="Z26" s="21">
        <v>-100</v>
      </c>
      <c r="AA26" s="22">
        <v>-2850000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-80903</v>
      </c>
      <c r="D27" s="26">
        <f>SUM(D21:D26)</f>
        <v>0</v>
      </c>
      <c r="E27" s="27">
        <f t="shared" si="1"/>
        <v>-2850000</v>
      </c>
      <c r="F27" s="28">
        <f t="shared" si="1"/>
        <v>-2850000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-712498</v>
      </c>
      <c r="Y27" s="28">
        <f t="shared" si="1"/>
        <v>712498</v>
      </c>
      <c r="Z27" s="29">
        <f>+IF(X27&lt;&gt;0,+(Y27/X27)*100,0)</f>
        <v>-100</v>
      </c>
      <c r="AA27" s="30">
        <f>SUM(AA21:AA26)</f>
        <v>-2850000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5328278</v>
      </c>
      <c r="D38" s="32">
        <f>+D17+D27+D36</f>
        <v>0</v>
      </c>
      <c r="E38" s="33">
        <f t="shared" si="3"/>
        <v>-4618018</v>
      </c>
      <c r="F38" s="2">
        <f t="shared" si="3"/>
        <v>-4618018</v>
      </c>
      <c r="G38" s="2">
        <f t="shared" si="3"/>
        <v>6883</v>
      </c>
      <c r="H38" s="2">
        <f t="shared" si="3"/>
        <v>459820</v>
      </c>
      <c r="I38" s="2">
        <f t="shared" si="3"/>
        <v>22551</v>
      </c>
      <c r="J38" s="2">
        <f t="shared" si="3"/>
        <v>489254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489254</v>
      </c>
      <c r="X38" s="2">
        <f t="shared" si="3"/>
        <v>-1390990</v>
      </c>
      <c r="Y38" s="2">
        <f t="shared" si="3"/>
        <v>1880244</v>
      </c>
      <c r="Z38" s="34">
        <f>+IF(X38&lt;&gt;0,+(Y38/X38)*100,0)</f>
        <v>-135.17307816734842</v>
      </c>
      <c r="AA38" s="35">
        <f>+AA17+AA27+AA36</f>
        <v>-4618018</v>
      </c>
    </row>
    <row r="39" spans="1:27" ht="13.5" x14ac:dyDescent="0.25">
      <c r="A39" s="23" t="s">
        <v>61</v>
      </c>
      <c r="B39" s="17"/>
      <c r="C39" s="32">
        <v>-35729662</v>
      </c>
      <c r="D39" s="32"/>
      <c r="E39" s="33">
        <v>-33549083</v>
      </c>
      <c r="F39" s="2">
        <v>-33549083</v>
      </c>
      <c r="G39" s="2">
        <v>-36277769</v>
      </c>
      <c r="H39" s="2">
        <f>+G40+H60</f>
        <v>-36451711</v>
      </c>
      <c r="I39" s="2">
        <f>+H40+I60</f>
        <v>-35991891</v>
      </c>
      <c r="J39" s="2">
        <f>+G39</f>
        <v>-36277769</v>
      </c>
      <c r="K39" s="2">
        <f>+I40+K60</f>
        <v>-35969340</v>
      </c>
      <c r="L39" s="2">
        <f>+K40+L60</f>
        <v>-35969340</v>
      </c>
      <c r="M39" s="2">
        <f>+L40+M60</f>
        <v>-35969340</v>
      </c>
      <c r="N39" s="2">
        <f>+K39</f>
        <v>-35969340</v>
      </c>
      <c r="O39" s="2">
        <f>+M40+O60</f>
        <v>-35969340</v>
      </c>
      <c r="P39" s="2">
        <f>+O40+P60</f>
        <v>-35969340</v>
      </c>
      <c r="Q39" s="2">
        <f>+P40+Q60</f>
        <v>-35969340</v>
      </c>
      <c r="R39" s="2">
        <f>+O39</f>
        <v>-35969340</v>
      </c>
      <c r="S39" s="2">
        <f>+Q40+S60</f>
        <v>-35969340</v>
      </c>
      <c r="T39" s="2">
        <f>+S40+T60</f>
        <v>-35969340</v>
      </c>
      <c r="U39" s="2">
        <f>+T40+U60</f>
        <v>-35969340</v>
      </c>
      <c r="V39" s="2">
        <f>+S39</f>
        <v>-35969340</v>
      </c>
      <c r="W39" s="2">
        <f>+G39</f>
        <v>-36277769</v>
      </c>
      <c r="X39" s="2">
        <v>-33549083</v>
      </c>
      <c r="Y39" s="2">
        <f>+W39-X39</f>
        <v>-2728686</v>
      </c>
      <c r="Z39" s="34">
        <f>+IF(X39&lt;&gt;0,+(Y39/X39)*100,0)</f>
        <v>8.1334145556228776</v>
      </c>
      <c r="AA39" s="35">
        <v>-33549083</v>
      </c>
    </row>
    <row r="40" spans="1:27" ht="13.5" x14ac:dyDescent="0.25">
      <c r="A40" s="41" t="s">
        <v>63</v>
      </c>
      <c r="B40" s="42" t="s">
        <v>62</v>
      </c>
      <c r="C40" s="43">
        <f>+C38+C39</f>
        <v>-30401384</v>
      </c>
      <c r="D40" s="43">
        <f t="shared" ref="D40:AA40" si="4">+D38+D39</f>
        <v>0</v>
      </c>
      <c r="E40" s="44">
        <f t="shared" si="4"/>
        <v>-38167101</v>
      </c>
      <c r="F40" s="45">
        <f t="shared" si="4"/>
        <v>-38167101</v>
      </c>
      <c r="G40" s="45">
        <f t="shared" si="4"/>
        <v>-36270886</v>
      </c>
      <c r="H40" s="45">
        <f t="shared" si="4"/>
        <v>-35991891</v>
      </c>
      <c r="I40" s="45">
        <f t="shared" si="4"/>
        <v>-35969340</v>
      </c>
      <c r="J40" s="45">
        <f>+I40</f>
        <v>-35969340</v>
      </c>
      <c r="K40" s="45">
        <f t="shared" si="4"/>
        <v>-35969340</v>
      </c>
      <c r="L40" s="45">
        <f t="shared" si="4"/>
        <v>-35969340</v>
      </c>
      <c r="M40" s="45">
        <f t="shared" si="4"/>
        <v>-35969340</v>
      </c>
      <c r="N40" s="45">
        <f>+M40</f>
        <v>-35969340</v>
      </c>
      <c r="O40" s="45">
        <f t="shared" si="4"/>
        <v>-35969340</v>
      </c>
      <c r="P40" s="45">
        <f t="shared" si="4"/>
        <v>-35969340</v>
      </c>
      <c r="Q40" s="45">
        <f t="shared" si="4"/>
        <v>-35969340</v>
      </c>
      <c r="R40" s="45">
        <f>+Q40</f>
        <v>-35969340</v>
      </c>
      <c r="S40" s="45">
        <f t="shared" si="4"/>
        <v>-35969340</v>
      </c>
      <c r="T40" s="45">
        <f t="shared" si="4"/>
        <v>-35969340</v>
      </c>
      <c r="U40" s="45">
        <f t="shared" si="4"/>
        <v>-35969340</v>
      </c>
      <c r="V40" s="45">
        <f>+U40</f>
        <v>-35969340</v>
      </c>
      <c r="W40" s="45">
        <f>+V40</f>
        <v>-35969340</v>
      </c>
      <c r="X40" s="45">
        <f t="shared" si="4"/>
        <v>-34940073</v>
      </c>
      <c r="Y40" s="45">
        <f t="shared" si="4"/>
        <v>-848442</v>
      </c>
      <c r="Z40" s="46">
        <f>+IF(X40&lt;&gt;0,+(Y40/X40)*100,0)</f>
        <v>2.4282776970729283</v>
      </c>
      <c r="AA40" s="47">
        <f t="shared" si="4"/>
        <v>-38167101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-36277769</v>
      </c>
      <c r="H60">
        <v>-180825</v>
      </c>
      <c r="J60">
        <v>-36277769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4016673</v>
      </c>
      <c r="F7" s="20">
        <v>4016673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1004166</v>
      </c>
      <c r="Y7" s="20">
        <v>-1004166</v>
      </c>
      <c r="Z7" s="21">
        <v>-100</v>
      </c>
      <c r="AA7" s="22">
        <v>4016673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-1517941</v>
      </c>
      <c r="F14" s="20">
        <v>-1517941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-379485</v>
      </c>
      <c r="Y14" s="20">
        <v>379485</v>
      </c>
      <c r="Z14" s="21">
        <v>-100</v>
      </c>
      <c r="AA14" s="22">
        <v>-1517941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2498732</v>
      </c>
      <c r="F17" s="28">
        <f t="shared" si="0"/>
        <v>2498732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624681</v>
      </c>
      <c r="Y17" s="28">
        <f t="shared" si="0"/>
        <v>-624681</v>
      </c>
      <c r="Z17" s="29">
        <f>+IF(X17&lt;&gt;0,+(Y17/X17)*100,0)</f>
        <v>-100</v>
      </c>
      <c r="AA17" s="30">
        <f>SUM(AA6:AA16)</f>
        <v>2498732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2498732</v>
      </c>
      <c r="F38" s="2">
        <f t="shared" si="3"/>
        <v>2498732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624681</v>
      </c>
      <c r="Y38" s="2">
        <f t="shared" si="3"/>
        <v>-624681</v>
      </c>
      <c r="Z38" s="34">
        <f>+IF(X38&lt;&gt;0,+(Y38/X38)*100,0)</f>
        <v>-100</v>
      </c>
      <c r="AA38" s="35">
        <f>+AA17+AA27+AA36</f>
        <v>2498732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2498732</v>
      </c>
      <c r="F40" s="45">
        <f t="shared" si="4"/>
        <v>2498732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624681</v>
      </c>
      <c r="Y40" s="45">
        <f t="shared" si="4"/>
        <v>-624681</v>
      </c>
      <c r="Z40" s="46">
        <f>+IF(X40&lt;&gt;0,+(Y40/X40)*100,0)</f>
        <v>-100</v>
      </c>
      <c r="AA40" s="47">
        <f t="shared" si="4"/>
        <v>2498732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22608044</v>
      </c>
      <c r="D7" s="18"/>
      <c r="E7" s="19">
        <v>26806645</v>
      </c>
      <c r="F7" s="20">
        <v>26806645</v>
      </c>
      <c r="G7" s="20">
        <v>1856681</v>
      </c>
      <c r="H7" s="20">
        <v>2342169</v>
      </c>
      <c r="I7" s="20">
        <v>2243845</v>
      </c>
      <c r="J7" s="20">
        <v>6442695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6442695</v>
      </c>
      <c r="X7" s="20">
        <v>6701664</v>
      </c>
      <c r="Y7" s="20">
        <v>-258969</v>
      </c>
      <c r="Z7" s="21">
        <v>-3.8642492372043722</v>
      </c>
      <c r="AA7" s="22">
        <v>26806645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209756</v>
      </c>
      <c r="D9" s="18"/>
      <c r="E9" s="19"/>
      <c r="F9" s="20"/>
      <c r="G9" s="20">
        <v>59940</v>
      </c>
      <c r="H9" s="20">
        <v>60194</v>
      </c>
      <c r="I9" s="20">
        <v>62390</v>
      </c>
      <c r="J9" s="20">
        <v>182524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182524</v>
      </c>
      <c r="X9" s="20"/>
      <c r="Y9" s="20">
        <v>182524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-16672491</v>
      </c>
      <c r="D14" s="18"/>
      <c r="E14" s="19">
        <v>-23459536</v>
      </c>
      <c r="F14" s="20">
        <v>-23459536</v>
      </c>
      <c r="G14" s="20">
        <v>-2137074</v>
      </c>
      <c r="H14" s="20">
        <v>-1960299</v>
      </c>
      <c r="I14" s="20">
        <v>-1091480</v>
      </c>
      <c r="J14" s="20">
        <v>-5188853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-5188853</v>
      </c>
      <c r="X14" s="20">
        <v>-5864886</v>
      </c>
      <c r="Y14" s="20">
        <v>676033</v>
      </c>
      <c r="Z14" s="21">
        <v>-11.526788414983685</v>
      </c>
      <c r="AA14" s="22">
        <v>-23459536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6145309</v>
      </c>
      <c r="D17" s="26">
        <f>SUM(D6:D16)</f>
        <v>0</v>
      </c>
      <c r="E17" s="27">
        <f t="shared" si="0"/>
        <v>3347109</v>
      </c>
      <c r="F17" s="28">
        <f t="shared" si="0"/>
        <v>3347109</v>
      </c>
      <c r="G17" s="28">
        <f t="shared" si="0"/>
        <v>-220453</v>
      </c>
      <c r="H17" s="28">
        <f t="shared" si="0"/>
        <v>442064</v>
      </c>
      <c r="I17" s="28">
        <f t="shared" si="0"/>
        <v>1214755</v>
      </c>
      <c r="J17" s="28">
        <f t="shared" si="0"/>
        <v>1436366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1436366</v>
      </c>
      <c r="X17" s="28">
        <f t="shared" si="0"/>
        <v>836778</v>
      </c>
      <c r="Y17" s="28">
        <f t="shared" si="0"/>
        <v>599588</v>
      </c>
      <c r="Z17" s="29">
        <f>+IF(X17&lt;&gt;0,+(Y17/X17)*100,0)</f>
        <v>71.654369498242062</v>
      </c>
      <c r="AA17" s="30">
        <f>SUM(AA6:AA16)</f>
        <v>3347109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-4257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-4257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6141052</v>
      </c>
      <c r="D38" s="32">
        <f>+D17+D27+D36</f>
        <v>0</v>
      </c>
      <c r="E38" s="33">
        <f t="shared" si="3"/>
        <v>3347109</v>
      </c>
      <c r="F38" s="2">
        <f t="shared" si="3"/>
        <v>3347109</v>
      </c>
      <c r="G38" s="2">
        <f t="shared" si="3"/>
        <v>-220453</v>
      </c>
      <c r="H38" s="2">
        <f t="shared" si="3"/>
        <v>442064</v>
      </c>
      <c r="I38" s="2">
        <f t="shared" si="3"/>
        <v>1214755</v>
      </c>
      <c r="J38" s="2">
        <f t="shared" si="3"/>
        <v>1436366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1436366</v>
      </c>
      <c r="X38" s="2">
        <f t="shared" si="3"/>
        <v>836778</v>
      </c>
      <c r="Y38" s="2">
        <f t="shared" si="3"/>
        <v>599588</v>
      </c>
      <c r="Z38" s="34">
        <f>+IF(X38&lt;&gt;0,+(Y38/X38)*100,0)</f>
        <v>71.654369498242062</v>
      </c>
      <c r="AA38" s="35">
        <f>+AA17+AA27+AA36</f>
        <v>3347109</v>
      </c>
    </row>
    <row r="39" spans="1:27" ht="13.5" x14ac:dyDescent="0.25">
      <c r="A39" s="23" t="s">
        <v>61</v>
      </c>
      <c r="B39" s="17"/>
      <c r="C39" s="32">
        <v>11215307</v>
      </c>
      <c r="D39" s="32"/>
      <c r="E39" s="33">
        <v>11215307</v>
      </c>
      <c r="F39" s="2">
        <v>11215307</v>
      </c>
      <c r="G39" s="2">
        <v>17325725</v>
      </c>
      <c r="H39" s="2">
        <f>+G40+H60</f>
        <v>17105272</v>
      </c>
      <c r="I39" s="2">
        <f>+H40+I60</f>
        <v>17547336</v>
      </c>
      <c r="J39" s="2">
        <f>+G39</f>
        <v>17325725</v>
      </c>
      <c r="K39" s="2">
        <f>+I40+K60</f>
        <v>18762091</v>
      </c>
      <c r="L39" s="2">
        <f>+K40+L60</f>
        <v>18762091</v>
      </c>
      <c r="M39" s="2">
        <f>+L40+M60</f>
        <v>18762091</v>
      </c>
      <c r="N39" s="2">
        <f>+K39</f>
        <v>18762091</v>
      </c>
      <c r="O39" s="2">
        <f>+M40+O60</f>
        <v>18762091</v>
      </c>
      <c r="P39" s="2">
        <f>+O40+P60</f>
        <v>18762091</v>
      </c>
      <c r="Q39" s="2">
        <f>+P40+Q60</f>
        <v>18762091</v>
      </c>
      <c r="R39" s="2">
        <f>+O39</f>
        <v>18762091</v>
      </c>
      <c r="S39" s="2">
        <f>+Q40+S60</f>
        <v>18762091</v>
      </c>
      <c r="T39" s="2">
        <f>+S40+T60</f>
        <v>18762091</v>
      </c>
      <c r="U39" s="2">
        <f>+T40+U60</f>
        <v>18762091</v>
      </c>
      <c r="V39" s="2">
        <f>+S39</f>
        <v>18762091</v>
      </c>
      <c r="W39" s="2">
        <f>+G39</f>
        <v>17325725</v>
      </c>
      <c r="X39" s="2">
        <v>11215307</v>
      </c>
      <c r="Y39" s="2">
        <f>+W39-X39</f>
        <v>6110418</v>
      </c>
      <c r="Z39" s="34">
        <f>+IF(X39&lt;&gt;0,+(Y39/X39)*100,0)</f>
        <v>54.482842065758874</v>
      </c>
      <c r="AA39" s="35">
        <v>11215307</v>
      </c>
    </row>
    <row r="40" spans="1:27" ht="13.5" x14ac:dyDescent="0.25">
      <c r="A40" s="41" t="s">
        <v>63</v>
      </c>
      <c r="B40" s="42" t="s">
        <v>62</v>
      </c>
      <c r="C40" s="43">
        <f>+C38+C39</f>
        <v>17356359</v>
      </c>
      <c r="D40" s="43">
        <f t="shared" ref="D40:AA40" si="4">+D38+D39</f>
        <v>0</v>
      </c>
      <c r="E40" s="44">
        <f t="shared" si="4"/>
        <v>14562416</v>
      </c>
      <c r="F40" s="45">
        <f t="shared" si="4"/>
        <v>14562416</v>
      </c>
      <c r="G40" s="45">
        <f t="shared" si="4"/>
        <v>17105272</v>
      </c>
      <c r="H40" s="45">
        <f t="shared" si="4"/>
        <v>17547336</v>
      </c>
      <c r="I40" s="45">
        <f t="shared" si="4"/>
        <v>18762091</v>
      </c>
      <c r="J40" s="45">
        <f>+I40</f>
        <v>18762091</v>
      </c>
      <c r="K40" s="45">
        <f t="shared" si="4"/>
        <v>18762091</v>
      </c>
      <c r="L40" s="45">
        <f t="shared" si="4"/>
        <v>18762091</v>
      </c>
      <c r="M40" s="45">
        <f t="shared" si="4"/>
        <v>18762091</v>
      </c>
      <c r="N40" s="45">
        <f>+M40</f>
        <v>18762091</v>
      </c>
      <c r="O40" s="45">
        <f t="shared" si="4"/>
        <v>18762091</v>
      </c>
      <c r="P40" s="45">
        <f t="shared" si="4"/>
        <v>18762091</v>
      </c>
      <c r="Q40" s="45">
        <f t="shared" si="4"/>
        <v>18762091</v>
      </c>
      <c r="R40" s="45">
        <f>+Q40</f>
        <v>18762091</v>
      </c>
      <c r="S40" s="45">
        <f t="shared" si="4"/>
        <v>18762091</v>
      </c>
      <c r="T40" s="45">
        <f t="shared" si="4"/>
        <v>18762091</v>
      </c>
      <c r="U40" s="45">
        <f t="shared" si="4"/>
        <v>18762091</v>
      </c>
      <c r="V40" s="45">
        <f>+U40</f>
        <v>18762091</v>
      </c>
      <c r="W40" s="45">
        <f>+V40</f>
        <v>18762091</v>
      </c>
      <c r="X40" s="45">
        <f t="shared" si="4"/>
        <v>12052085</v>
      </c>
      <c r="Y40" s="45">
        <f t="shared" si="4"/>
        <v>6710006</v>
      </c>
      <c r="Z40" s="46">
        <f>+IF(X40&lt;&gt;0,+(Y40/X40)*100,0)</f>
        <v>55.675063692298885</v>
      </c>
      <c r="AA40" s="47">
        <f t="shared" si="4"/>
        <v>14562416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17325725</v>
      </c>
      <c r="J60">
        <v>17325725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1642737</v>
      </c>
      <c r="F7" s="20">
        <v>1642737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410685</v>
      </c>
      <c r="Y7" s="20">
        <v>-410685</v>
      </c>
      <c r="Z7" s="21">
        <v>-100</v>
      </c>
      <c r="AA7" s="22">
        <v>1642737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-8476445</v>
      </c>
      <c r="F14" s="20">
        <v>-8476445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-2119116</v>
      </c>
      <c r="Y14" s="20">
        <v>2119116</v>
      </c>
      <c r="Z14" s="21">
        <v>-100</v>
      </c>
      <c r="AA14" s="22">
        <v>-8476445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-6833708</v>
      </c>
      <c r="F17" s="28">
        <f t="shared" si="0"/>
        <v>-6833708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-1708431</v>
      </c>
      <c r="Y17" s="28">
        <f t="shared" si="0"/>
        <v>1708431</v>
      </c>
      <c r="Z17" s="29">
        <f>+IF(X17&lt;&gt;0,+(Y17/X17)*100,0)</f>
        <v>-100</v>
      </c>
      <c r="AA17" s="30">
        <f>SUM(AA6:AA16)</f>
        <v>-6833708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-6833708</v>
      </c>
      <c r="F38" s="2">
        <f t="shared" si="3"/>
        <v>-6833708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-1708431</v>
      </c>
      <c r="Y38" s="2">
        <f t="shared" si="3"/>
        <v>1708431</v>
      </c>
      <c r="Z38" s="34">
        <f>+IF(X38&lt;&gt;0,+(Y38/X38)*100,0)</f>
        <v>-100</v>
      </c>
      <c r="AA38" s="35">
        <f>+AA17+AA27+AA36</f>
        <v>-6833708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-6833708</v>
      </c>
      <c r="F40" s="45">
        <f t="shared" si="4"/>
        <v>-6833708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-1708431</v>
      </c>
      <c r="Y40" s="45">
        <f t="shared" si="4"/>
        <v>1708431</v>
      </c>
      <c r="Z40" s="46">
        <f>+IF(X40&lt;&gt;0,+(Y40/X40)*100,0)</f>
        <v>-100</v>
      </c>
      <c r="AA40" s="47">
        <f t="shared" si="4"/>
        <v>-6833708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9592584</v>
      </c>
      <c r="F7" s="20">
        <v>9592584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2398146</v>
      </c>
      <c r="Y7" s="20">
        <v>-2398146</v>
      </c>
      <c r="Z7" s="21">
        <v>-100</v>
      </c>
      <c r="AA7" s="22">
        <v>9592584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-76706698</v>
      </c>
      <c r="D14" s="18"/>
      <c r="E14" s="19">
        <v>-8678696</v>
      </c>
      <c r="F14" s="20">
        <v>-8678696</v>
      </c>
      <c r="G14" s="20">
        <v>-9252893</v>
      </c>
      <c r="H14" s="20">
        <v>-7779532</v>
      </c>
      <c r="I14" s="20">
        <v>-8108738</v>
      </c>
      <c r="J14" s="20">
        <v>-25141163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-25141163</v>
      </c>
      <c r="X14" s="20">
        <v>-2169672</v>
      </c>
      <c r="Y14" s="20">
        <v>-22971491</v>
      </c>
      <c r="Z14" s="21">
        <v>1058.7540881755399</v>
      </c>
      <c r="AA14" s="22">
        <v>-8678696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-76706698</v>
      </c>
      <c r="D17" s="26">
        <f>SUM(D6:D16)</f>
        <v>0</v>
      </c>
      <c r="E17" s="27">
        <f t="shared" si="0"/>
        <v>913888</v>
      </c>
      <c r="F17" s="28">
        <f t="shared" si="0"/>
        <v>913888</v>
      </c>
      <c r="G17" s="28">
        <f t="shared" si="0"/>
        <v>-9252893</v>
      </c>
      <c r="H17" s="28">
        <f t="shared" si="0"/>
        <v>-7779532</v>
      </c>
      <c r="I17" s="28">
        <f t="shared" si="0"/>
        <v>-8108738</v>
      </c>
      <c r="J17" s="28">
        <f t="shared" si="0"/>
        <v>-25141163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-25141163</v>
      </c>
      <c r="X17" s="28">
        <f t="shared" si="0"/>
        <v>228474</v>
      </c>
      <c r="Y17" s="28">
        <f t="shared" si="0"/>
        <v>-25369637</v>
      </c>
      <c r="Z17" s="29">
        <f>+IF(X17&lt;&gt;0,+(Y17/X17)*100,0)</f>
        <v>-11103.94924586605</v>
      </c>
      <c r="AA17" s="30">
        <f>SUM(AA6:AA16)</f>
        <v>913888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-76706698</v>
      </c>
      <c r="D38" s="32">
        <f>+D17+D27+D36</f>
        <v>0</v>
      </c>
      <c r="E38" s="33">
        <f t="shared" si="3"/>
        <v>913888</v>
      </c>
      <c r="F38" s="2">
        <f t="shared" si="3"/>
        <v>913888</v>
      </c>
      <c r="G38" s="2">
        <f t="shared" si="3"/>
        <v>-9252893</v>
      </c>
      <c r="H38" s="2">
        <f t="shared" si="3"/>
        <v>-7779532</v>
      </c>
      <c r="I38" s="2">
        <f t="shared" si="3"/>
        <v>-8108738</v>
      </c>
      <c r="J38" s="2">
        <f t="shared" si="3"/>
        <v>-25141163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-25141163</v>
      </c>
      <c r="X38" s="2">
        <f t="shared" si="3"/>
        <v>228474</v>
      </c>
      <c r="Y38" s="2">
        <f t="shared" si="3"/>
        <v>-25369637</v>
      </c>
      <c r="Z38" s="34">
        <f>+IF(X38&lt;&gt;0,+(Y38/X38)*100,0)</f>
        <v>-11103.94924586605</v>
      </c>
      <c r="AA38" s="35">
        <f>+AA17+AA27+AA36</f>
        <v>913888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-9252893</v>
      </c>
      <c r="I39" s="2">
        <f>+H40+I60</f>
        <v>-17032425</v>
      </c>
      <c r="J39" s="2">
        <f>+G39</f>
        <v>0</v>
      </c>
      <c r="K39" s="2">
        <f>+I40+K60</f>
        <v>-25141163</v>
      </c>
      <c r="L39" s="2">
        <f>+K40+L60</f>
        <v>-25141163</v>
      </c>
      <c r="M39" s="2">
        <f>+L40+M60</f>
        <v>-25141163</v>
      </c>
      <c r="N39" s="2">
        <f>+K39</f>
        <v>-25141163</v>
      </c>
      <c r="O39" s="2">
        <f>+M40+O60</f>
        <v>-25141163</v>
      </c>
      <c r="P39" s="2">
        <f>+O40+P60</f>
        <v>-25141163</v>
      </c>
      <c r="Q39" s="2">
        <f>+P40+Q60</f>
        <v>-25141163</v>
      </c>
      <c r="R39" s="2">
        <f>+O39</f>
        <v>-25141163</v>
      </c>
      <c r="S39" s="2">
        <f>+Q40+S60</f>
        <v>-25141163</v>
      </c>
      <c r="T39" s="2">
        <f>+S40+T60</f>
        <v>-25141163</v>
      </c>
      <c r="U39" s="2">
        <f>+T40+U60</f>
        <v>-25141163</v>
      </c>
      <c r="V39" s="2">
        <f>+S39</f>
        <v>-25141163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-76706698</v>
      </c>
      <c r="D40" s="43">
        <f t="shared" ref="D40:AA40" si="4">+D38+D39</f>
        <v>0</v>
      </c>
      <c r="E40" s="44">
        <f t="shared" si="4"/>
        <v>913888</v>
      </c>
      <c r="F40" s="45">
        <f t="shared" si="4"/>
        <v>913888</v>
      </c>
      <c r="G40" s="45">
        <f t="shared" si="4"/>
        <v>-9252893</v>
      </c>
      <c r="H40" s="45">
        <f t="shared" si="4"/>
        <v>-17032425</v>
      </c>
      <c r="I40" s="45">
        <f t="shared" si="4"/>
        <v>-25141163</v>
      </c>
      <c r="J40" s="45">
        <f>+I40</f>
        <v>-25141163</v>
      </c>
      <c r="K40" s="45">
        <f t="shared" si="4"/>
        <v>-25141163</v>
      </c>
      <c r="L40" s="45">
        <f t="shared" si="4"/>
        <v>-25141163</v>
      </c>
      <c r="M40" s="45">
        <f t="shared" si="4"/>
        <v>-25141163</v>
      </c>
      <c r="N40" s="45">
        <f>+M40</f>
        <v>-25141163</v>
      </c>
      <c r="O40" s="45">
        <f t="shared" si="4"/>
        <v>-25141163</v>
      </c>
      <c r="P40" s="45">
        <f t="shared" si="4"/>
        <v>-25141163</v>
      </c>
      <c r="Q40" s="45">
        <f t="shared" si="4"/>
        <v>-25141163</v>
      </c>
      <c r="R40" s="45">
        <f>+Q40</f>
        <v>-25141163</v>
      </c>
      <c r="S40" s="45">
        <f t="shared" si="4"/>
        <v>-25141163</v>
      </c>
      <c r="T40" s="45">
        <f t="shared" si="4"/>
        <v>-25141163</v>
      </c>
      <c r="U40" s="45">
        <f t="shared" si="4"/>
        <v>-25141163</v>
      </c>
      <c r="V40" s="45">
        <f>+U40</f>
        <v>-25141163</v>
      </c>
      <c r="W40" s="45">
        <f>+V40</f>
        <v>-25141163</v>
      </c>
      <c r="X40" s="45">
        <f t="shared" si="4"/>
        <v>228474</v>
      </c>
      <c r="Y40" s="45">
        <f t="shared" si="4"/>
        <v>-25369637</v>
      </c>
      <c r="Z40" s="46">
        <f>+IF(X40&lt;&gt;0,+(Y40/X40)*100,0)</f>
        <v>-11103.94924586605</v>
      </c>
      <c r="AA40" s="47">
        <f t="shared" si="4"/>
        <v>913888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469953</v>
      </c>
      <c r="F7" s="20">
        <v>469953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117489</v>
      </c>
      <c r="Y7" s="20">
        <v>-117489</v>
      </c>
      <c r="Z7" s="21">
        <v>-100</v>
      </c>
      <c r="AA7" s="22">
        <v>469953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18000</v>
      </c>
      <c r="F8" s="20">
        <v>18000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4500</v>
      </c>
      <c r="Y8" s="20">
        <v>-4500</v>
      </c>
      <c r="Z8" s="21">
        <v>-100</v>
      </c>
      <c r="AA8" s="22">
        <v>18000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-3353943</v>
      </c>
      <c r="F14" s="20">
        <v>-3353943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-838488</v>
      </c>
      <c r="Y14" s="20">
        <v>838488</v>
      </c>
      <c r="Z14" s="21">
        <v>-100</v>
      </c>
      <c r="AA14" s="22">
        <v>-3353943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-2865990</v>
      </c>
      <c r="F17" s="28">
        <f t="shared" si="0"/>
        <v>-2865990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-716499</v>
      </c>
      <c r="Y17" s="28">
        <f t="shared" si="0"/>
        <v>716499</v>
      </c>
      <c r="Z17" s="29">
        <f>+IF(X17&lt;&gt;0,+(Y17/X17)*100,0)</f>
        <v>-100</v>
      </c>
      <c r="AA17" s="30">
        <f>SUM(AA6:AA16)</f>
        <v>-2865990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-409000</v>
      </c>
      <c r="F26" s="20">
        <v>-409000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-102252</v>
      </c>
      <c r="Y26" s="20">
        <v>102252</v>
      </c>
      <c r="Z26" s="21">
        <v>-100</v>
      </c>
      <c r="AA26" s="22">
        <v>-409000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-409000</v>
      </c>
      <c r="F27" s="28">
        <f t="shared" si="1"/>
        <v>-409000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-102252</v>
      </c>
      <c r="Y27" s="28">
        <f t="shared" si="1"/>
        <v>102252</v>
      </c>
      <c r="Z27" s="29">
        <f>+IF(X27&lt;&gt;0,+(Y27/X27)*100,0)</f>
        <v>-100</v>
      </c>
      <c r="AA27" s="30">
        <f>SUM(AA21:AA26)</f>
        <v>-409000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-3274990</v>
      </c>
      <c r="F38" s="2">
        <f t="shared" si="3"/>
        <v>-3274990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-818751</v>
      </c>
      <c r="Y38" s="2">
        <f t="shared" si="3"/>
        <v>818751</v>
      </c>
      <c r="Z38" s="34">
        <f>+IF(X38&lt;&gt;0,+(Y38/X38)*100,0)</f>
        <v>-100</v>
      </c>
      <c r="AA38" s="35">
        <f>+AA17+AA27+AA36</f>
        <v>-3274990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-3274990</v>
      </c>
      <c r="F40" s="45">
        <f t="shared" si="4"/>
        <v>-3274990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-818751</v>
      </c>
      <c r="Y40" s="45">
        <f t="shared" si="4"/>
        <v>818751</v>
      </c>
      <c r="Z40" s="46">
        <f>+IF(X40&lt;&gt;0,+(Y40/X40)*100,0)</f>
        <v>-100</v>
      </c>
      <c r="AA40" s="47">
        <f t="shared" si="4"/>
        <v>-3274990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-3168543</v>
      </c>
      <c r="F14" s="20">
        <v>-3168543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-792135</v>
      </c>
      <c r="Y14" s="20">
        <v>792135</v>
      </c>
      <c r="Z14" s="21">
        <v>-100</v>
      </c>
      <c r="AA14" s="22">
        <v>-3168543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-3168543</v>
      </c>
      <c r="F17" s="28">
        <f t="shared" si="0"/>
        <v>-3168543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-792135</v>
      </c>
      <c r="Y17" s="28">
        <f t="shared" si="0"/>
        <v>792135</v>
      </c>
      <c r="Z17" s="29">
        <f>+IF(X17&lt;&gt;0,+(Y17/X17)*100,0)</f>
        <v>-100</v>
      </c>
      <c r="AA17" s="30">
        <f>SUM(AA6:AA16)</f>
        <v>-3168543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-735569</v>
      </c>
      <c r="F26" s="20">
        <v>-735569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-183891</v>
      </c>
      <c r="Y26" s="20">
        <v>183891</v>
      </c>
      <c r="Z26" s="21">
        <v>-100</v>
      </c>
      <c r="AA26" s="22">
        <v>-735569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-735569</v>
      </c>
      <c r="F27" s="28">
        <f t="shared" si="1"/>
        <v>-735569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-183891</v>
      </c>
      <c r="Y27" s="28">
        <f t="shared" si="1"/>
        <v>183891</v>
      </c>
      <c r="Z27" s="29">
        <f>+IF(X27&lt;&gt;0,+(Y27/X27)*100,0)</f>
        <v>-100</v>
      </c>
      <c r="AA27" s="30">
        <f>SUM(AA21:AA26)</f>
        <v>-735569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-3904112</v>
      </c>
      <c r="F38" s="2">
        <f t="shared" si="3"/>
        <v>-3904112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-976026</v>
      </c>
      <c r="Y38" s="2">
        <f t="shared" si="3"/>
        <v>976026</v>
      </c>
      <c r="Z38" s="34">
        <f>+IF(X38&lt;&gt;0,+(Y38/X38)*100,0)</f>
        <v>-100</v>
      </c>
      <c r="AA38" s="35">
        <f>+AA17+AA27+AA36</f>
        <v>-3904112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-3904112</v>
      </c>
      <c r="F40" s="45">
        <f t="shared" si="4"/>
        <v>-3904112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-976026</v>
      </c>
      <c r="Y40" s="45">
        <f t="shared" si="4"/>
        <v>976026</v>
      </c>
      <c r="Z40" s="46">
        <f>+IF(X40&lt;&gt;0,+(Y40/X40)*100,0)</f>
        <v>-100</v>
      </c>
      <c r="AA40" s="47">
        <f t="shared" si="4"/>
        <v>-3904112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7358700</v>
      </c>
      <c r="F7" s="20">
        <v>7358700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1839675</v>
      </c>
      <c r="Y7" s="20">
        <v>-1839675</v>
      </c>
      <c r="Z7" s="21">
        <v>-100</v>
      </c>
      <c r="AA7" s="22">
        <v>7358700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19607007</v>
      </c>
      <c r="F9" s="20">
        <v>19607007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4901751</v>
      </c>
      <c r="Y9" s="20">
        <v>-4901751</v>
      </c>
      <c r="Z9" s="21">
        <v>-100</v>
      </c>
      <c r="AA9" s="22">
        <v>19607007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-17044799</v>
      </c>
      <c r="F14" s="20">
        <v>-17044799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-4261200</v>
      </c>
      <c r="Y14" s="20">
        <v>4261200</v>
      </c>
      <c r="Z14" s="21">
        <v>-100</v>
      </c>
      <c r="AA14" s="22">
        <v>-17044799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9920908</v>
      </c>
      <c r="F17" s="28">
        <f t="shared" si="0"/>
        <v>9920908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2480226</v>
      </c>
      <c r="Y17" s="28">
        <f t="shared" si="0"/>
        <v>-2480226</v>
      </c>
      <c r="Z17" s="29">
        <f>+IF(X17&lt;&gt;0,+(Y17/X17)*100,0)</f>
        <v>-100</v>
      </c>
      <c r="AA17" s="30">
        <f>SUM(AA6:AA16)</f>
        <v>9920908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-117500</v>
      </c>
      <c r="F26" s="20">
        <v>-117500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-29376</v>
      </c>
      <c r="Y26" s="20">
        <v>29376</v>
      </c>
      <c r="Z26" s="21">
        <v>-100</v>
      </c>
      <c r="AA26" s="22">
        <v>-117500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-117500</v>
      </c>
      <c r="F27" s="28">
        <f t="shared" si="1"/>
        <v>-117500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-29376</v>
      </c>
      <c r="Y27" s="28">
        <f t="shared" si="1"/>
        <v>29376</v>
      </c>
      <c r="Z27" s="29">
        <f>+IF(X27&lt;&gt;0,+(Y27/X27)*100,0)</f>
        <v>-100</v>
      </c>
      <c r="AA27" s="30">
        <f>SUM(AA21:AA26)</f>
        <v>-117500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9803408</v>
      </c>
      <c r="F38" s="2">
        <f t="shared" si="3"/>
        <v>9803408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2450850</v>
      </c>
      <c r="Y38" s="2">
        <f t="shared" si="3"/>
        <v>-2450850</v>
      </c>
      <c r="Z38" s="34">
        <f>+IF(X38&lt;&gt;0,+(Y38/X38)*100,0)</f>
        <v>-100</v>
      </c>
      <c r="AA38" s="35">
        <f>+AA17+AA27+AA36</f>
        <v>9803408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9803408</v>
      </c>
      <c r="F40" s="45">
        <f t="shared" si="4"/>
        <v>9803408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2450850</v>
      </c>
      <c r="Y40" s="45">
        <f t="shared" si="4"/>
        <v>-2450850</v>
      </c>
      <c r="Z40" s="46">
        <f>+IF(X40&lt;&gt;0,+(Y40/X40)*100,0)</f>
        <v>-100</v>
      </c>
      <c r="AA40" s="47">
        <f t="shared" si="4"/>
        <v>9803408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1322776</v>
      </c>
      <c r="F7" s="20">
        <v>1322776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330693</v>
      </c>
      <c r="Y7" s="20">
        <v>-330693</v>
      </c>
      <c r="Z7" s="21">
        <v>-100</v>
      </c>
      <c r="AA7" s="22">
        <v>1322776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1906000</v>
      </c>
      <c r="F9" s="20">
        <v>1906000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476499</v>
      </c>
      <c r="Y9" s="20">
        <v>-476499</v>
      </c>
      <c r="Z9" s="21">
        <v>-100</v>
      </c>
      <c r="AA9" s="22">
        <v>1906000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-11141278</v>
      </c>
      <c r="F14" s="20">
        <v>-11141278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-2785314</v>
      </c>
      <c r="Y14" s="20">
        <v>2785314</v>
      </c>
      <c r="Z14" s="21">
        <v>-100</v>
      </c>
      <c r="AA14" s="22">
        <v>-11141278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-7912502</v>
      </c>
      <c r="F17" s="28">
        <f t="shared" si="0"/>
        <v>-7912502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-1978122</v>
      </c>
      <c r="Y17" s="28">
        <f t="shared" si="0"/>
        <v>1978122</v>
      </c>
      <c r="Z17" s="29">
        <f>+IF(X17&lt;&gt;0,+(Y17/X17)*100,0)</f>
        <v>-100</v>
      </c>
      <c r="AA17" s="30">
        <f>SUM(AA6:AA16)</f>
        <v>-7912502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-200000</v>
      </c>
      <c r="F26" s="20">
        <v>-200000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-50001</v>
      </c>
      <c r="Y26" s="20">
        <v>50001</v>
      </c>
      <c r="Z26" s="21">
        <v>-100</v>
      </c>
      <c r="AA26" s="22">
        <v>-200000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</v>
      </c>
      <c r="F27" s="28">
        <f t="shared" si="1"/>
        <v>-200000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-50001</v>
      </c>
      <c r="Y27" s="28">
        <f t="shared" si="1"/>
        <v>50001</v>
      </c>
      <c r="Z27" s="29">
        <f>+IF(X27&lt;&gt;0,+(Y27/X27)*100,0)</f>
        <v>-100</v>
      </c>
      <c r="AA27" s="30">
        <f>SUM(AA21:AA26)</f>
        <v>-200000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-8112502</v>
      </c>
      <c r="F38" s="2">
        <f t="shared" si="3"/>
        <v>-8112502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-2028123</v>
      </c>
      <c r="Y38" s="2">
        <f t="shared" si="3"/>
        <v>2028123</v>
      </c>
      <c r="Z38" s="34">
        <f>+IF(X38&lt;&gt;0,+(Y38/X38)*100,0)</f>
        <v>-100</v>
      </c>
      <c r="AA38" s="35">
        <f>+AA17+AA27+AA36</f>
        <v>-8112502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-8112502</v>
      </c>
      <c r="F40" s="45">
        <f t="shared" si="4"/>
        <v>-8112502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-2028123</v>
      </c>
      <c r="Y40" s="45">
        <f t="shared" si="4"/>
        <v>2028123</v>
      </c>
      <c r="Z40" s="46">
        <f>+IF(X40&lt;&gt;0,+(Y40/X40)*100,0)</f>
        <v>-100</v>
      </c>
      <c r="AA40" s="47">
        <f t="shared" si="4"/>
        <v>-8112502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487739</v>
      </c>
      <c r="F7" s="20">
        <v>487739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121935</v>
      </c>
      <c r="Y7" s="20">
        <v>-121935</v>
      </c>
      <c r="Z7" s="21">
        <v>-100</v>
      </c>
      <c r="AA7" s="22">
        <v>487739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2012000</v>
      </c>
      <c r="F9" s="20">
        <v>2012000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503001</v>
      </c>
      <c r="Y9" s="20">
        <v>-503001</v>
      </c>
      <c r="Z9" s="21">
        <v>-100</v>
      </c>
      <c r="AA9" s="22">
        <v>2012000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-346000</v>
      </c>
      <c r="D14" s="18"/>
      <c r="E14" s="19">
        <v>-7565430</v>
      </c>
      <c r="F14" s="20">
        <v>-7565430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-1891362</v>
      </c>
      <c r="Y14" s="20">
        <v>1891362</v>
      </c>
      <c r="Z14" s="21">
        <v>-100</v>
      </c>
      <c r="AA14" s="22">
        <v>-7565430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-346000</v>
      </c>
      <c r="D17" s="26">
        <f>SUM(D6:D16)</f>
        <v>0</v>
      </c>
      <c r="E17" s="27">
        <f t="shared" si="0"/>
        <v>-5065691</v>
      </c>
      <c r="F17" s="28">
        <f t="shared" si="0"/>
        <v>-5065691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-1266426</v>
      </c>
      <c r="Y17" s="28">
        <f t="shared" si="0"/>
        <v>1266426</v>
      </c>
      <c r="Z17" s="29">
        <f>+IF(X17&lt;&gt;0,+(Y17/X17)*100,0)</f>
        <v>-100</v>
      </c>
      <c r="AA17" s="30">
        <f>SUM(AA6:AA16)</f>
        <v>-5065691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-564363</v>
      </c>
      <c r="F26" s="20">
        <v>-564363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-141090</v>
      </c>
      <c r="Y26" s="20">
        <v>141090</v>
      </c>
      <c r="Z26" s="21">
        <v>-100</v>
      </c>
      <c r="AA26" s="22">
        <v>-564363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-564363</v>
      </c>
      <c r="F27" s="28">
        <f t="shared" si="1"/>
        <v>-564363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-141090</v>
      </c>
      <c r="Y27" s="28">
        <f t="shared" si="1"/>
        <v>141090</v>
      </c>
      <c r="Z27" s="29">
        <f>+IF(X27&lt;&gt;0,+(Y27/X27)*100,0)</f>
        <v>-100</v>
      </c>
      <c r="AA27" s="30">
        <f>SUM(AA21:AA26)</f>
        <v>-564363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-346000</v>
      </c>
      <c r="D38" s="32">
        <f>+D17+D27+D36</f>
        <v>0</v>
      </c>
      <c r="E38" s="33">
        <f t="shared" si="3"/>
        <v>-5630054</v>
      </c>
      <c r="F38" s="2">
        <f t="shared" si="3"/>
        <v>-5630054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-1407516</v>
      </c>
      <c r="Y38" s="2">
        <f t="shared" si="3"/>
        <v>1407516</v>
      </c>
      <c r="Z38" s="34">
        <f>+IF(X38&lt;&gt;0,+(Y38/X38)*100,0)</f>
        <v>-100</v>
      </c>
      <c r="AA38" s="35">
        <f>+AA17+AA27+AA36</f>
        <v>-5630054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-346000</v>
      </c>
      <c r="D40" s="43">
        <f t="shared" ref="D40:AA40" si="4">+D38+D39</f>
        <v>0</v>
      </c>
      <c r="E40" s="44">
        <f t="shared" si="4"/>
        <v>-5630054</v>
      </c>
      <c r="F40" s="45">
        <f t="shared" si="4"/>
        <v>-5630054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-1407516</v>
      </c>
      <c r="Y40" s="45">
        <f t="shared" si="4"/>
        <v>1407516</v>
      </c>
      <c r="Z40" s="46">
        <f>+IF(X40&lt;&gt;0,+(Y40/X40)*100,0)</f>
        <v>-100</v>
      </c>
      <c r="AA40" s="47">
        <f t="shared" si="4"/>
        <v>-5630054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55533693</v>
      </c>
      <c r="D7" s="18"/>
      <c r="E7" s="19">
        <v>123292686</v>
      </c>
      <c r="F7" s="20">
        <v>123292686</v>
      </c>
      <c r="G7" s="20">
        <v>4459475</v>
      </c>
      <c r="H7" s="20">
        <v>4463336</v>
      </c>
      <c r="I7" s="20">
        <v>4134103</v>
      </c>
      <c r="J7" s="20">
        <v>13056914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13056914</v>
      </c>
      <c r="X7" s="20">
        <v>45530956</v>
      </c>
      <c r="Y7" s="20">
        <v>-32474042</v>
      </c>
      <c r="Z7" s="21">
        <v>-71.322996161117274</v>
      </c>
      <c r="AA7" s="22">
        <v>123292686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50065</v>
      </c>
      <c r="F8" s="20">
        <v>50065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12555</v>
      </c>
      <c r="Y8" s="20">
        <v>-12555</v>
      </c>
      <c r="Z8" s="21">
        <v>-100</v>
      </c>
      <c r="AA8" s="22">
        <v>50065</v>
      </c>
    </row>
    <row r="9" spans="1:27" ht="13.5" x14ac:dyDescent="0.25">
      <c r="A9" s="23" t="s">
        <v>37</v>
      </c>
      <c r="B9" s="17" t="s">
        <v>6</v>
      </c>
      <c r="C9" s="18">
        <v>94387800</v>
      </c>
      <c r="D9" s="18"/>
      <c r="E9" s="19">
        <v>100005100</v>
      </c>
      <c r="F9" s="20">
        <v>100005100</v>
      </c>
      <c r="G9" s="20">
        <v>41234750</v>
      </c>
      <c r="H9" s="20"/>
      <c r="I9" s="20"/>
      <c r="J9" s="20">
        <v>41234750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41234750</v>
      </c>
      <c r="X9" s="20">
        <v>42002100</v>
      </c>
      <c r="Y9" s="20">
        <v>-767350</v>
      </c>
      <c r="Z9" s="21">
        <v>-1.8269324629006645</v>
      </c>
      <c r="AA9" s="22">
        <v>100005100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10724000</v>
      </c>
      <c r="F10" s="20">
        <v>10724000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4075100</v>
      </c>
      <c r="Y10" s="20">
        <v>-4075100</v>
      </c>
      <c r="Z10" s="21">
        <v>-100</v>
      </c>
      <c r="AA10" s="22">
        <v>10724000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-3791839</v>
      </c>
      <c r="D14" s="18"/>
      <c r="E14" s="19">
        <v>-133116545</v>
      </c>
      <c r="F14" s="20">
        <v>-133116545</v>
      </c>
      <c r="G14" s="20">
        <v>-980336</v>
      </c>
      <c r="H14" s="20">
        <v>-20545293</v>
      </c>
      <c r="I14" s="20">
        <v>-479299</v>
      </c>
      <c r="J14" s="20">
        <v>-22004928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-22004928</v>
      </c>
      <c r="X14" s="20">
        <v>-32684505</v>
      </c>
      <c r="Y14" s="20">
        <v>10679577</v>
      </c>
      <c r="Z14" s="21">
        <v>-32.67473991115974</v>
      </c>
      <c r="AA14" s="22">
        <v>-133116545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-235600</v>
      </c>
      <c r="F15" s="20">
        <v>-235600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-58800</v>
      </c>
      <c r="Y15" s="20">
        <v>58800</v>
      </c>
      <c r="Z15" s="21">
        <v>-100</v>
      </c>
      <c r="AA15" s="22">
        <v>-235600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146129654</v>
      </c>
      <c r="D17" s="26">
        <f>SUM(D6:D16)</f>
        <v>0</v>
      </c>
      <c r="E17" s="27">
        <f t="shared" si="0"/>
        <v>100719706</v>
      </c>
      <c r="F17" s="28">
        <f t="shared" si="0"/>
        <v>100719706</v>
      </c>
      <c r="G17" s="28">
        <f t="shared" si="0"/>
        <v>44713889</v>
      </c>
      <c r="H17" s="28">
        <f t="shared" si="0"/>
        <v>-16081957</v>
      </c>
      <c r="I17" s="28">
        <f t="shared" si="0"/>
        <v>3654804</v>
      </c>
      <c r="J17" s="28">
        <f t="shared" si="0"/>
        <v>32286736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32286736</v>
      </c>
      <c r="X17" s="28">
        <f t="shared" si="0"/>
        <v>58877406</v>
      </c>
      <c r="Y17" s="28">
        <f t="shared" si="0"/>
        <v>-26590670</v>
      </c>
      <c r="Z17" s="29">
        <f>+IF(X17&lt;&gt;0,+(Y17/X17)*100,0)</f>
        <v>-45.162774324670487</v>
      </c>
      <c r="AA17" s="30">
        <f>SUM(AA6:AA16)</f>
        <v>100719706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-245314</v>
      </c>
      <c r="D26" s="18"/>
      <c r="E26" s="19">
        <v>-14064500</v>
      </c>
      <c r="F26" s="20">
        <v>-14064500</v>
      </c>
      <c r="G26" s="20">
        <v>-1805940</v>
      </c>
      <c r="H26" s="20">
        <v>-2226478</v>
      </c>
      <c r="I26" s="20"/>
      <c r="J26" s="20">
        <v>-4032418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-4032418</v>
      </c>
      <c r="X26" s="20">
        <v>-12332600</v>
      </c>
      <c r="Y26" s="20">
        <v>8300182</v>
      </c>
      <c r="Z26" s="21">
        <v>-67.302774759580302</v>
      </c>
      <c r="AA26" s="22">
        <v>-14064500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-245314</v>
      </c>
      <c r="D27" s="26">
        <f>SUM(D21:D26)</f>
        <v>0</v>
      </c>
      <c r="E27" s="27">
        <f t="shared" si="1"/>
        <v>-14064500</v>
      </c>
      <c r="F27" s="28">
        <f t="shared" si="1"/>
        <v>-14064500</v>
      </c>
      <c r="G27" s="28">
        <f t="shared" si="1"/>
        <v>-1805940</v>
      </c>
      <c r="H27" s="28">
        <f t="shared" si="1"/>
        <v>-2226478</v>
      </c>
      <c r="I27" s="28">
        <f t="shared" si="1"/>
        <v>0</v>
      </c>
      <c r="J27" s="28">
        <f t="shared" si="1"/>
        <v>-4032418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-4032418</v>
      </c>
      <c r="X27" s="28">
        <f t="shared" si="1"/>
        <v>-12332600</v>
      </c>
      <c r="Y27" s="28">
        <f t="shared" si="1"/>
        <v>8300182</v>
      </c>
      <c r="Z27" s="29">
        <f>+IF(X27&lt;&gt;0,+(Y27/X27)*100,0)</f>
        <v>-67.302774759580302</v>
      </c>
      <c r="AA27" s="30">
        <f>SUM(AA21:AA26)</f>
        <v>-14064500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145884340</v>
      </c>
      <c r="D38" s="32">
        <f>+D17+D27+D36</f>
        <v>0</v>
      </c>
      <c r="E38" s="33">
        <f t="shared" si="3"/>
        <v>86655206</v>
      </c>
      <c r="F38" s="2">
        <f t="shared" si="3"/>
        <v>86655206</v>
      </c>
      <c r="G38" s="2">
        <f t="shared" si="3"/>
        <v>42907949</v>
      </c>
      <c r="H38" s="2">
        <f t="shared" si="3"/>
        <v>-18308435</v>
      </c>
      <c r="I38" s="2">
        <f t="shared" si="3"/>
        <v>3654804</v>
      </c>
      <c r="J38" s="2">
        <f t="shared" si="3"/>
        <v>28254318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28254318</v>
      </c>
      <c r="X38" s="2">
        <f t="shared" si="3"/>
        <v>46544806</v>
      </c>
      <c r="Y38" s="2">
        <f t="shared" si="3"/>
        <v>-18290488</v>
      </c>
      <c r="Z38" s="34">
        <f>+IF(X38&lt;&gt;0,+(Y38/X38)*100,0)</f>
        <v>-39.296517854215566</v>
      </c>
      <c r="AA38" s="35">
        <f>+AA17+AA27+AA36</f>
        <v>86655206</v>
      </c>
    </row>
    <row r="39" spans="1:27" ht="13.5" x14ac:dyDescent="0.25">
      <c r="A39" s="23" t="s">
        <v>61</v>
      </c>
      <c r="B39" s="17"/>
      <c r="C39" s="32">
        <v>198676946</v>
      </c>
      <c r="D39" s="32"/>
      <c r="E39" s="33">
        <v>266522222</v>
      </c>
      <c r="F39" s="2">
        <v>266522222</v>
      </c>
      <c r="G39" s="2">
        <v>348353126</v>
      </c>
      <c r="H39" s="2">
        <f>+G40+H60</f>
        <v>391261075</v>
      </c>
      <c r="I39" s="2">
        <f>+H40+I60</f>
        <v>372952640</v>
      </c>
      <c r="J39" s="2">
        <f>+G39</f>
        <v>348353126</v>
      </c>
      <c r="K39" s="2">
        <f>+I40+K60</f>
        <v>376607444</v>
      </c>
      <c r="L39" s="2">
        <f>+K40+L60</f>
        <v>376607444</v>
      </c>
      <c r="M39" s="2">
        <f>+L40+M60</f>
        <v>376607444</v>
      </c>
      <c r="N39" s="2">
        <f>+K39</f>
        <v>376607444</v>
      </c>
      <c r="O39" s="2">
        <f>+M40+O60</f>
        <v>376607444</v>
      </c>
      <c r="P39" s="2">
        <f>+O40+P60</f>
        <v>376607444</v>
      </c>
      <c r="Q39" s="2">
        <f>+P40+Q60</f>
        <v>376607444</v>
      </c>
      <c r="R39" s="2">
        <f>+O39</f>
        <v>376607444</v>
      </c>
      <c r="S39" s="2">
        <f>+Q40+S60</f>
        <v>376607444</v>
      </c>
      <c r="T39" s="2">
        <f>+S40+T60</f>
        <v>376607444</v>
      </c>
      <c r="U39" s="2">
        <f>+T40+U60</f>
        <v>376607444</v>
      </c>
      <c r="V39" s="2">
        <f>+S39</f>
        <v>376607444</v>
      </c>
      <c r="W39" s="2">
        <f>+G39</f>
        <v>348353126</v>
      </c>
      <c r="X39" s="2">
        <v>266522222</v>
      </c>
      <c r="Y39" s="2">
        <f>+W39-X39</f>
        <v>81830904</v>
      </c>
      <c r="Z39" s="34">
        <f>+IF(X39&lt;&gt;0,+(Y39/X39)*100,0)</f>
        <v>30.70321993638489</v>
      </c>
      <c r="AA39" s="35">
        <v>266522222</v>
      </c>
    </row>
    <row r="40" spans="1:27" ht="13.5" x14ac:dyDescent="0.25">
      <c r="A40" s="41" t="s">
        <v>63</v>
      </c>
      <c r="B40" s="42" t="s">
        <v>62</v>
      </c>
      <c r="C40" s="43">
        <f>+C38+C39</f>
        <v>344561286</v>
      </c>
      <c r="D40" s="43">
        <f t="shared" ref="D40:AA40" si="4">+D38+D39</f>
        <v>0</v>
      </c>
      <c r="E40" s="44">
        <f t="shared" si="4"/>
        <v>353177428</v>
      </c>
      <c r="F40" s="45">
        <f t="shared" si="4"/>
        <v>353177428</v>
      </c>
      <c r="G40" s="45">
        <f t="shared" si="4"/>
        <v>391261075</v>
      </c>
      <c r="H40" s="45">
        <f t="shared" si="4"/>
        <v>372952640</v>
      </c>
      <c r="I40" s="45">
        <f t="shared" si="4"/>
        <v>376607444</v>
      </c>
      <c r="J40" s="45">
        <f>+I40</f>
        <v>376607444</v>
      </c>
      <c r="K40" s="45">
        <f t="shared" si="4"/>
        <v>376607444</v>
      </c>
      <c r="L40" s="45">
        <f t="shared" si="4"/>
        <v>376607444</v>
      </c>
      <c r="M40" s="45">
        <f t="shared" si="4"/>
        <v>376607444</v>
      </c>
      <c r="N40" s="45">
        <f>+M40</f>
        <v>376607444</v>
      </c>
      <c r="O40" s="45">
        <f t="shared" si="4"/>
        <v>376607444</v>
      </c>
      <c r="P40" s="45">
        <f t="shared" si="4"/>
        <v>376607444</v>
      </c>
      <c r="Q40" s="45">
        <f t="shared" si="4"/>
        <v>376607444</v>
      </c>
      <c r="R40" s="45">
        <f>+Q40</f>
        <v>376607444</v>
      </c>
      <c r="S40" s="45">
        <f t="shared" si="4"/>
        <v>376607444</v>
      </c>
      <c r="T40" s="45">
        <f t="shared" si="4"/>
        <v>376607444</v>
      </c>
      <c r="U40" s="45">
        <f t="shared" si="4"/>
        <v>376607444</v>
      </c>
      <c r="V40" s="45">
        <f>+U40</f>
        <v>376607444</v>
      </c>
      <c r="W40" s="45">
        <f>+V40</f>
        <v>376607444</v>
      </c>
      <c r="X40" s="45">
        <f t="shared" si="4"/>
        <v>313067028</v>
      </c>
      <c r="Y40" s="45">
        <f t="shared" si="4"/>
        <v>63540416</v>
      </c>
      <c r="Z40" s="46">
        <f>+IF(X40&lt;&gt;0,+(Y40/X40)*100,0)</f>
        <v>20.29610604665784</v>
      </c>
      <c r="AA40" s="47">
        <f t="shared" si="4"/>
        <v>353177428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348353126</v>
      </c>
      <c r="J60">
        <v>348353126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14342384</v>
      </c>
      <c r="F7" s="20">
        <v>14342384</v>
      </c>
      <c r="G7" s="20">
        <v>1110977</v>
      </c>
      <c r="H7" s="20">
        <v>1207413</v>
      </c>
      <c r="I7" s="20">
        <v>1164671</v>
      </c>
      <c r="J7" s="20">
        <v>3483061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3483061</v>
      </c>
      <c r="X7" s="20">
        <v>3585594</v>
      </c>
      <c r="Y7" s="20">
        <v>-102533</v>
      </c>
      <c r="Z7" s="21">
        <v>-2.85958198279002</v>
      </c>
      <c r="AA7" s="22">
        <v>14342384</v>
      </c>
    </row>
    <row r="8" spans="1:27" ht="13.5" x14ac:dyDescent="0.25">
      <c r="A8" s="23" t="s">
        <v>36</v>
      </c>
      <c r="B8" s="17" t="s">
        <v>32</v>
      </c>
      <c r="C8" s="18">
        <v>51608</v>
      </c>
      <c r="D8" s="18"/>
      <c r="E8" s="19">
        <v>53000</v>
      </c>
      <c r="F8" s="20">
        <v>53000</v>
      </c>
      <c r="G8" s="20">
        <v>4286</v>
      </c>
      <c r="H8" s="20">
        <v>3364</v>
      </c>
      <c r="I8" s="20">
        <v>3847</v>
      </c>
      <c r="J8" s="20">
        <v>11497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11497</v>
      </c>
      <c r="X8" s="20">
        <v>13248</v>
      </c>
      <c r="Y8" s="20">
        <v>-1751</v>
      </c>
      <c r="Z8" s="21">
        <v>-13.217089371980675</v>
      </c>
      <c r="AA8" s="22">
        <v>53000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13555780</v>
      </c>
      <c r="F9" s="20">
        <v>13555780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3388941</v>
      </c>
      <c r="Y9" s="20">
        <v>-3388941</v>
      </c>
      <c r="Z9" s="21">
        <v>-100</v>
      </c>
      <c r="AA9" s="22">
        <v>13555780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-29699720</v>
      </c>
      <c r="F14" s="20">
        <v>-29699720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-7424868</v>
      </c>
      <c r="Y14" s="20">
        <v>7424868</v>
      </c>
      <c r="Z14" s="21">
        <v>-100</v>
      </c>
      <c r="AA14" s="22">
        <v>-29699720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51608</v>
      </c>
      <c r="D17" s="26">
        <f>SUM(D6:D16)</f>
        <v>0</v>
      </c>
      <c r="E17" s="27">
        <f t="shared" si="0"/>
        <v>-1748556</v>
      </c>
      <c r="F17" s="28">
        <f t="shared" si="0"/>
        <v>-1748556</v>
      </c>
      <c r="G17" s="28">
        <f t="shared" si="0"/>
        <v>1115263</v>
      </c>
      <c r="H17" s="28">
        <f t="shared" si="0"/>
        <v>1210777</v>
      </c>
      <c r="I17" s="28">
        <f t="shared" si="0"/>
        <v>1168518</v>
      </c>
      <c r="J17" s="28">
        <f t="shared" si="0"/>
        <v>3494558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3494558</v>
      </c>
      <c r="X17" s="28">
        <f t="shared" si="0"/>
        <v>-437085</v>
      </c>
      <c r="Y17" s="28">
        <f t="shared" si="0"/>
        <v>3931643</v>
      </c>
      <c r="Z17" s="29">
        <f>+IF(X17&lt;&gt;0,+(Y17/X17)*100,0)</f>
        <v>-899.51451090748935</v>
      </c>
      <c r="AA17" s="30">
        <f>SUM(AA6:AA16)</f>
        <v>-1748556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-660965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-660965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-609357</v>
      </c>
      <c r="D38" s="32">
        <f>+D17+D27+D36</f>
        <v>0</v>
      </c>
      <c r="E38" s="33">
        <f t="shared" si="3"/>
        <v>-1748556</v>
      </c>
      <c r="F38" s="2">
        <f t="shared" si="3"/>
        <v>-1748556</v>
      </c>
      <c r="G38" s="2">
        <f t="shared" si="3"/>
        <v>1115263</v>
      </c>
      <c r="H38" s="2">
        <f t="shared" si="3"/>
        <v>1210777</v>
      </c>
      <c r="I38" s="2">
        <f t="shared" si="3"/>
        <v>1168518</v>
      </c>
      <c r="J38" s="2">
        <f t="shared" si="3"/>
        <v>3494558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3494558</v>
      </c>
      <c r="X38" s="2">
        <f t="shared" si="3"/>
        <v>-437085</v>
      </c>
      <c r="Y38" s="2">
        <f t="shared" si="3"/>
        <v>3931643</v>
      </c>
      <c r="Z38" s="34">
        <f>+IF(X38&lt;&gt;0,+(Y38/X38)*100,0)</f>
        <v>-899.51451090748935</v>
      </c>
      <c r="AA38" s="35">
        <f>+AA17+AA27+AA36</f>
        <v>-1748556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1115263</v>
      </c>
      <c r="I39" s="2">
        <f>+H40+I60</f>
        <v>2326040</v>
      </c>
      <c r="J39" s="2">
        <f>+G39</f>
        <v>0</v>
      </c>
      <c r="K39" s="2">
        <f>+I40+K60</f>
        <v>3494558</v>
      </c>
      <c r="L39" s="2">
        <f>+K40+L60</f>
        <v>3494558</v>
      </c>
      <c r="M39" s="2">
        <f>+L40+M60</f>
        <v>3494558</v>
      </c>
      <c r="N39" s="2">
        <f>+K39</f>
        <v>3494558</v>
      </c>
      <c r="O39" s="2">
        <f>+M40+O60</f>
        <v>3494558</v>
      </c>
      <c r="P39" s="2">
        <f>+O40+P60</f>
        <v>3494558</v>
      </c>
      <c r="Q39" s="2">
        <f>+P40+Q60</f>
        <v>3494558</v>
      </c>
      <c r="R39" s="2">
        <f>+O39</f>
        <v>3494558</v>
      </c>
      <c r="S39" s="2">
        <f>+Q40+S60</f>
        <v>3494558</v>
      </c>
      <c r="T39" s="2">
        <f>+S40+T60</f>
        <v>3494558</v>
      </c>
      <c r="U39" s="2">
        <f>+T40+U60</f>
        <v>3494558</v>
      </c>
      <c r="V39" s="2">
        <f>+S39</f>
        <v>3494558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-609357</v>
      </c>
      <c r="D40" s="43">
        <f t="shared" ref="D40:AA40" si="4">+D38+D39</f>
        <v>0</v>
      </c>
      <c r="E40" s="44">
        <f t="shared" si="4"/>
        <v>-1748556</v>
      </c>
      <c r="F40" s="45">
        <f t="shared" si="4"/>
        <v>-1748556</v>
      </c>
      <c r="G40" s="45">
        <f t="shared" si="4"/>
        <v>1115263</v>
      </c>
      <c r="H40" s="45">
        <f t="shared" si="4"/>
        <v>2326040</v>
      </c>
      <c r="I40" s="45">
        <f t="shared" si="4"/>
        <v>3494558</v>
      </c>
      <c r="J40" s="45">
        <f>+I40</f>
        <v>3494558</v>
      </c>
      <c r="K40" s="45">
        <f t="shared" si="4"/>
        <v>3494558</v>
      </c>
      <c r="L40" s="45">
        <f t="shared" si="4"/>
        <v>3494558</v>
      </c>
      <c r="M40" s="45">
        <f t="shared" si="4"/>
        <v>3494558</v>
      </c>
      <c r="N40" s="45">
        <f>+M40</f>
        <v>3494558</v>
      </c>
      <c r="O40" s="45">
        <f t="shared" si="4"/>
        <v>3494558</v>
      </c>
      <c r="P40" s="45">
        <f t="shared" si="4"/>
        <v>3494558</v>
      </c>
      <c r="Q40" s="45">
        <f t="shared" si="4"/>
        <v>3494558</v>
      </c>
      <c r="R40" s="45">
        <f>+Q40</f>
        <v>3494558</v>
      </c>
      <c r="S40" s="45">
        <f t="shared" si="4"/>
        <v>3494558</v>
      </c>
      <c r="T40" s="45">
        <f t="shared" si="4"/>
        <v>3494558</v>
      </c>
      <c r="U40" s="45">
        <f t="shared" si="4"/>
        <v>3494558</v>
      </c>
      <c r="V40" s="45">
        <f>+U40</f>
        <v>3494558</v>
      </c>
      <c r="W40" s="45">
        <f>+V40</f>
        <v>3494558</v>
      </c>
      <c r="X40" s="45">
        <f t="shared" si="4"/>
        <v>-437085</v>
      </c>
      <c r="Y40" s="45">
        <f t="shared" si="4"/>
        <v>3931643</v>
      </c>
      <c r="Z40" s="46">
        <f>+IF(X40&lt;&gt;0,+(Y40/X40)*100,0)</f>
        <v>-899.51451090748935</v>
      </c>
      <c r="AA40" s="47">
        <f t="shared" si="4"/>
        <v>-1748556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2132785</v>
      </c>
      <c r="F7" s="20">
        <v>2132785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533196</v>
      </c>
      <c r="Y7" s="20">
        <v>-533196</v>
      </c>
      <c r="Z7" s="21">
        <v>-100</v>
      </c>
      <c r="AA7" s="22">
        <v>2132785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-2943279</v>
      </c>
      <c r="F14" s="20">
        <v>-2943279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-735822</v>
      </c>
      <c r="Y14" s="20">
        <v>735822</v>
      </c>
      <c r="Z14" s="21">
        <v>-100</v>
      </c>
      <c r="AA14" s="22">
        <v>-2943279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-810494</v>
      </c>
      <c r="F17" s="28">
        <f t="shared" si="0"/>
        <v>-810494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-202626</v>
      </c>
      <c r="Y17" s="28">
        <f t="shared" si="0"/>
        <v>202626</v>
      </c>
      <c r="Z17" s="29">
        <f>+IF(X17&lt;&gt;0,+(Y17/X17)*100,0)</f>
        <v>-100</v>
      </c>
      <c r="AA17" s="30">
        <f>SUM(AA6:AA16)</f>
        <v>-810494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-1500000</v>
      </c>
      <c r="F26" s="20">
        <v>-1500000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-375000</v>
      </c>
      <c r="Y26" s="20">
        <v>375000</v>
      </c>
      <c r="Z26" s="21">
        <v>-100</v>
      </c>
      <c r="AA26" s="22">
        <v>-1500000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-1500000</v>
      </c>
      <c r="F27" s="28">
        <f t="shared" si="1"/>
        <v>-1500000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-375000</v>
      </c>
      <c r="Y27" s="28">
        <f t="shared" si="1"/>
        <v>375000</v>
      </c>
      <c r="Z27" s="29">
        <f>+IF(X27&lt;&gt;0,+(Y27/X27)*100,0)</f>
        <v>-100</v>
      </c>
      <c r="AA27" s="30">
        <f>SUM(AA21:AA26)</f>
        <v>-1500000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-2310494</v>
      </c>
      <c r="F38" s="2">
        <f t="shared" si="3"/>
        <v>-2310494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-577626</v>
      </c>
      <c r="Y38" s="2">
        <f t="shared" si="3"/>
        <v>577626</v>
      </c>
      <c r="Z38" s="34">
        <f>+IF(X38&lt;&gt;0,+(Y38/X38)*100,0)</f>
        <v>-100</v>
      </c>
      <c r="AA38" s="35">
        <f>+AA17+AA27+AA36</f>
        <v>-2310494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-2310494</v>
      </c>
      <c r="F40" s="45">
        <f t="shared" si="4"/>
        <v>-2310494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-577626</v>
      </c>
      <c r="Y40" s="45">
        <f t="shared" si="4"/>
        <v>577626</v>
      </c>
      <c r="Z40" s="46">
        <f>+IF(X40&lt;&gt;0,+(Y40/X40)*100,0)</f>
        <v>-100</v>
      </c>
      <c r="AA40" s="47">
        <f t="shared" si="4"/>
        <v>-2310494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394510</v>
      </c>
      <c r="D7" s="18"/>
      <c r="E7" s="19">
        <v>1455309</v>
      </c>
      <c r="F7" s="20">
        <v>1455309</v>
      </c>
      <c r="G7" s="20">
        <v>25817</v>
      </c>
      <c r="H7" s="20">
        <v>203573</v>
      </c>
      <c r="I7" s="20">
        <v>103738</v>
      </c>
      <c r="J7" s="20">
        <v>333128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333128</v>
      </c>
      <c r="X7" s="20">
        <v>363828</v>
      </c>
      <c r="Y7" s="20">
        <v>-30700</v>
      </c>
      <c r="Z7" s="21">
        <v>-8.4380531459920629</v>
      </c>
      <c r="AA7" s="22">
        <v>1455309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-20856095</v>
      </c>
      <c r="F14" s="20">
        <v>-20856095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-5214024</v>
      </c>
      <c r="Y14" s="20">
        <v>5214024</v>
      </c>
      <c r="Z14" s="21">
        <v>-100</v>
      </c>
      <c r="AA14" s="22">
        <v>-20856095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394510</v>
      </c>
      <c r="D17" s="26">
        <f>SUM(D6:D16)</f>
        <v>0</v>
      </c>
      <c r="E17" s="27">
        <f t="shared" si="0"/>
        <v>-19400786</v>
      </c>
      <c r="F17" s="28">
        <f t="shared" si="0"/>
        <v>-19400786</v>
      </c>
      <c r="G17" s="28">
        <f t="shared" si="0"/>
        <v>25817</v>
      </c>
      <c r="H17" s="28">
        <f t="shared" si="0"/>
        <v>203573</v>
      </c>
      <c r="I17" s="28">
        <f t="shared" si="0"/>
        <v>103738</v>
      </c>
      <c r="J17" s="28">
        <f t="shared" si="0"/>
        <v>333128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333128</v>
      </c>
      <c r="X17" s="28">
        <f t="shared" si="0"/>
        <v>-4850196</v>
      </c>
      <c r="Y17" s="28">
        <f t="shared" si="0"/>
        <v>5183324</v>
      </c>
      <c r="Z17" s="29">
        <f>+IF(X17&lt;&gt;0,+(Y17/X17)*100,0)</f>
        <v>-106.86834099075584</v>
      </c>
      <c r="AA17" s="30">
        <f>SUM(AA6:AA16)</f>
        <v>-19400786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394510</v>
      </c>
      <c r="D38" s="32">
        <f>+D17+D27+D36</f>
        <v>0</v>
      </c>
      <c r="E38" s="33">
        <f t="shared" si="3"/>
        <v>-19400786</v>
      </c>
      <c r="F38" s="2">
        <f t="shared" si="3"/>
        <v>-19400786</v>
      </c>
      <c r="G38" s="2">
        <f t="shared" si="3"/>
        <v>25817</v>
      </c>
      <c r="H38" s="2">
        <f t="shared" si="3"/>
        <v>203573</v>
      </c>
      <c r="I38" s="2">
        <f t="shared" si="3"/>
        <v>103738</v>
      </c>
      <c r="J38" s="2">
        <f t="shared" si="3"/>
        <v>333128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333128</v>
      </c>
      <c r="X38" s="2">
        <f t="shared" si="3"/>
        <v>-4850196</v>
      </c>
      <c r="Y38" s="2">
        <f t="shared" si="3"/>
        <v>5183324</v>
      </c>
      <c r="Z38" s="34">
        <f>+IF(X38&lt;&gt;0,+(Y38/X38)*100,0)</f>
        <v>-106.86834099075584</v>
      </c>
      <c r="AA38" s="35">
        <f>+AA17+AA27+AA36</f>
        <v>-19400786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25817</v>
      </c>
      <c r="I39" s="2">
        <f>+H40+I60</f>
        <v>229390</v>
      </c>
      <c r="J39" s="2">
        <f>+G39</f>
        <v>0</v>
      </c>
      <c r="K39" s="2">
        <f>+I40+K60</f>
        <v>333128</v>
      </c>
      <c r="L39" s="2">
        <f>+K40+L60</f>
        <v>333128</v>
      </c>
      <c r="M39" s="2">
        <f>+L40+M60</f>
        <v>333128</v>
      </c>
      <c r="N39" s="2">
        <f>+K39</f>
        <v>333128</v>
      </c>
      <c r="O39" s="2">
        <f>+M40+O60</f>
        <v>333128</v>
      </c>
      <c r="P39" s="2">
        <f>+O40+P60</f>
        <v>333128</v>
      </c>
      <c r="Q39" s="2">
        <f>+P40+Q60</f>
        <v>333128</v>
      </c>
      <c r="R39" s="2">
        <f>+O39</f>
        <v>333128</v>
      </c>
      <c r="S39" s="2">
        <f>+Q40+S60</f>
        <v>333128</v>
      </c>
      <c r="T39" s="2">
        <f>+S40+T60</f>
        <v>333128</v>
      </c>
      <c r="U39" s="2">
        <f>+T40+U60</f>
        <v>333128</v>
      </c>
      <c r="V39" s="2">
        <f>+S39</f>
        <v>333128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394510</v>
      </c>
      <c r="D40" s="43">
        <f t="shared" ref="D40:AA40" si="4">+D38+D39</f>
        <v>0</v>
      </c>
      <c r="E40" s="44">
        <f t="shared" si="4"/>
        <v>-19400786</v>
      </c>
      <c r="F40" s="45">
        <f t="shared" si="4"/>
        <v>-19400786</v>
      </c>
      <c r="G40" s="45">
        <f t="shared" si="4"/>
        <v>25817</v>
      </c>
      <c r="H40" s="45">
        <f t="shared" si="4"/>
        <v>229390</v>
      </c>
      <c r="I40" s="45">
        <f t="shared" si="4"/>
        <v>333128</v>
      </c>
      <c r="J40" s="45">
        <f>+I40</f>
        <v>333128</v>
      </c>
      <c r="K40" s="45">
        <f t="shared" si="4"/>
        <v>333128</v>
      </c>
      <c r="L40" s="45">
        <f t="shared" si="4"/>
        <v>333128</v>
      </c>
      <c r="M40" s="45">
        <f t="shared" si="4"/>
        <v>333128</v>
      </c>
      <c r="N40" s="45">
        <f>+M40</f>
        <v>333128</v>
      </c>
      <c r="O40" s="45">
        <f t="shared" si="4"/>
        <v>333128</v>
      </c>
      <c r="P40" s="45">
        <f t="shared" si="4"/>
        <v>333128</v>
      </c>
      <c r="Q40" s="45">
        <f t="shared" si="4"/>
        <v>333128</v>
      </c>
      <c r="R40" s="45">
        <f>+Q40</f>
        <v>333128</v>
      </c>
      <c r="S40" s="45">
        <f t="shared" si="4"/>
        <v>333128</v>
      </c>
      <c r="T40" s="45">
        <f t="shared" si="4"/>
        <v>333128</v>
      </c>
      <c r="U40" s="45">
        <f t="shared" si="4"/>
        <v>333128</v>
      </c>
      <c r="V40" s="45">
        <f>+U40</f>
        <v>333128</v>
      </c>
      <c r="W40" s="45">
        <f>+V40</f>
        <v>333128</v>
      </c>
      <c r="X40" s="45">
        <f t="shared" si="4"/>
        <v>-4850196</v>
      </c>
      <c r="Y40" s="45">
        <f t="shared" si="4"/>
        <v>5183324</v>
      </c>
      <c r="Z40" s="46">
        <f>+IF(X40&lt;&gt;0,+(Y40/X40)*100,0)</f>
        <v>-106.86834099075584</v>
      </c>
      <c r="AA40" s="47">
        <f t="shared" si="4"/>
        <v>-19400786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4956007</v>
      </c>
      <c r="F7" s="20">
        <v>4956007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1239000</v>
      </c>
      <c r="Y7" s="20">
        <v>-1239000</v>
      </c>
      <c r="Z7" s="21">
        <v>-100</v>
      </c>
      <c r="AA7" s="22">
        <v>4956007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-13974886</v>
      </c>
      <c r="F14" s="20">
        <v>-13974886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-3493725</v>
      </c>
      <c r="Y14" s="20">
        <v>3493725</v>
      </c>
      <c r="Z14" s="21">
        <v>-100</v>
      </c>
      <c r="AA14" s="22">
        <v>-13974886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-9018879</v>
      </c>
      <c r="F17" s="28">
        <f t="shared" si="0"/>
        <v>-9018879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-2254725</v>
      </c>
      <c r="Y17" s="28">
        <f t="shared" si="0"/>
        <v>2254725</v>
      </c>
      <c r="Z17" s="29">
        <f>+IF(X17&lt;&gt;0,+(Y17/X17)*100,0)</f>
        <v>-100</v>
      </c>
      <c r="AA17" s="30">
        <f>SUM(AA6:AA16)</f>
        <v>-9018879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-5291783</v>
      </c>
      <c r="F26" s="20">
        <v>-5291783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-1322946</v>
      </c>
      <c r="Y26" s="20">
        <v>1322946</v>
      </c>
      <c r="Z26" s="21">
        <v>-100</v>
      </c>
      <c r="AA26" s="22">
        <v>-5291783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-5291783</v>
      </c>
      <c r="F27" s="28">
        <f t="shared" si="1"/>
        <v>-5291783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-1322946</v>
      </c>
      <c r="Y27" s="28">
        <f t="shared" si="1"/>
        <v>1322946</v>
      </c>
      <c r="Z27" s="29">
        <f>+IF(X27&lt;&gt;0,+(Y27/X27)*100,0)</f>
        <v>-100</v>
      </c>
      <c r="AA27" s="30">
        <f>SUM(AA21:AA26)</f>
        <v>-5291783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-14310662</v>
      </c>
      <c r="F38" s="2">
        <f t="shared" si="3"/>
        <v>-14310662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-3577671</v>
      </c>
      <c r="Y38" s="2">
        <f t="shared" si="3"/>
        <v>3577671</v>
      </c>
      <c r="Z38" s="34">
        <f>+IF(X38&lt;&gt;0,+(Y38/X38)*100,0)</f>
        <v>-100</v>
      </c>
      <c r="AA38" s="35">
        <f>+AA17+AA27+AA36</f>
        <v>-14310662</v>
      </c>
    </row>
    <row r="39" spans="1:27" ht="13.5" x14ac:dyDescent="0.25">
      <c r="A39" s="23" t="s">
        <v>61</v>
      </c>
      <c r="B39" s="17"/>
      <c r="C39" s="32"/>
      <c r="D39" s="32"/>
      <c r="E39" s="33">
        <v>-1072</v>
      </c>
      <c r="F39" s="2">
        <v>-1072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-89</v>
      </c>
      <c r="Y39" s="2">
        <f>+W39-X39</f>
        <v>89</v>
      </c>
      <c r="Z39" s="34">
        <f>+IF(X39&lt;&gt;0,+(Y39/X39)*100,0)</f>
        <v>-100</v>
      </c>
      <c r="AA39" s="35">
        <v>-1072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-14311734</v>
      </c>
      <c r="F40" s="45">
        <f t="shared" si="4"/>
        <v>-14311734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-3577760</v>
      </c>
      <c r="Y40" s="45">
        <f t="shared" si="4"/>
        <v>3577760</v>
      </c>
      <c r="Z40" s="46">
        <f>+IF(X40&lt;&gt;0,+(Y40/X40)*100,0)</f>
        <v>-100</v>
      </c>
      <c r="AA40" s="47">
        <f t="shared" si="4"/>
        <v>-14311734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102490289</v>
      </c>
      <c r="D7" s="18"/>
      <c r="E7" s="19">
        <v>15000</v>
      </c>
      <c r="F7" s="20">
        <v>15000</v>
      </c>
      <c r="G7" s="20">
        <v>9081809</v>
      </c>
      <c r="H7" s="20">
        <v>10603031</v>
      </c>
      <c r="I7" s="20">
        <v>8817452</v>
      </c>
      <c r="J7" s="20">
        <v>28502292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28502292</v>
      </c>
      <c r="X7" s="20">
        <v>3750</v>
      </c>
      <c r="Y7" s="20">
        <v>28498542</v>
      </c>
      <c r="Z7" s="21">
        <v>759961.12</v>
      </c>
      <c r="AA7" s="22">
        <v>15000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54816</v>
      </c>
      <c r="F8" s="20">
        <v>54816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13704</v>
      </c>
      <c r="Y8" s="20">
        <v>-13704</v>
      </c>
      <c r="Z8" s="21">
        <v>-100</v>
      </c>
      <c r="AA8" s="22">
        <v>54816</v>
      </c>
    </row>
    <row r="9" spans="1:27" ht="13.5" x14ac:dyDescent="0.25">
      <c r="A9" s="23" t="s">
        <v>37</v>
      </c>
      <c r="B9" s="17" t="s">
        <v>6</v>
      </c>
      <c r="C9" s="18">
        <v>16506121</v>
      </c>
      <c r="D9" s="18"/>
      <c r="E9" s="19">
        <v>28116540</v>
      </c>
      <c r="F9" s="20">
        <v>28116540</v>
      </c>
      <c r="G9" s="20">
        <v>11715189</v>
      </c>
      <c r="H9" s="20"/>
      <c r="I9" s="20"/>
      <c r="J9" s="20">
        <v>11715189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11715189</v>
      </c>
      <c r="X9" s="20">
        <v>7029135</v>
      </c>
      <c r="Y9" s="20">
        <v>4686054</v>
      </c>
      <c r="Z9" s="21">
        <v>66.666154512610731</v>
      </c>
      <c r="AA9" s="22">
        <v>28116540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-7106682</v>
      </c>
      <c r="D14" s="18"/>
      <c r="E14" s="19">
        <v>-159789442</v>
      </c>
      <c r="F14" s="20">
        <v>-159789442</v>
      </c>
      <c r="G14" s="20">
        <v>-409137</v>
      </c>
      <c r="H14" s="20">
        <v>-726567</v>
      </c>
      <c r="I14" s="20">
        <v>-368314</v>
      </c>
      <c r="J14" s="20">
        <v>-1504018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-1504018</v>
      </c>
      <c r="X14" s="20">
        <v>-159789442</v>
      </c>
      <c r="Y14" s="20">
        <v>158285424</v>
      </c>
      <c r="Z14" s="21">
        <v>-99.058750076866787</v>
      </c>
      <c r="AA14" s="22">
        <v>-159789442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111889728</v>
      </c>
      <c r="D17" s="26">
        <f>SUM(D6:D16)</f>
        <v>0</v>
      </c>
      <c r="E17" s="27">
        <f t="shared" si="0"/>
        <v>-131603086</v>
      </c>
      <c r="F17" s="28">
        <f t="shared" si="0"/>
        <v>-131603086</v>
      </c>
      <c r="G17" s="28">
        <f t="shared" si="0"/>
        <v>20387861</v>
      </c>
      <c r="H17" s="28">
        <f t="shared" si="0"/>
        <v>9876464</v>
      </c>
      <c r="I17" s="28">
        <f t="shared" si="0"/>
        <v>8449138</v>
      </c>
      <c r="J17" s="28">
        <f t="shared" si="0"/>
        <v>38713463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38713463</v>
      </c>
      <c r="X17" s="28">
        <f t="shared" si="0"/>
        <v>-152742853</v>
      </c>
      <c r="Y17" s="28">
        <f t="shared" si="0"/>
        <v>191456316</v>
      </c>
      <c r="Z17" s="29">
        <f>+IF(X17&lt;&gt;0,+(Y17/X17)*100,0)</f>
        <v>-125.34551518426855</v>
      </c>
      <c r="AA17" s="30">
        <f>SUM(AA6:AA16)</f>
        <v>-131603086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-6141209</v>
      </c>
      <c r="D26" s="18"/>
      <c r="E26" s="19">
        <v>-6540800</v>
      </c>
      <c r="F26" s="20">
        <v>-6540800</v>
      </c>
      <c r="G26" s="20"/>
      <c r="H26" s="20">
        <v>-2544014</v>
      </c>
      <c r="I26" s="20"/>
      <c r="J26" s="20">
        <v>-2544014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-2544014</v>
      </c>
      <c r="X26" s="20">
        <v>-6540800</v>
      </c>
      <c r="Y26" s="20">
        <v>3996786</v>
      </c>
      <c r="Z26" s="21">
        <v>-61.105461105675154</v>
      </c>
      <c r="AA26" s="22">
        <v>-6540800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-6141209</v>
      </c>
      <c r="D27" s="26">
        <f>SUM(D21:D26)</f>
        <v>0</v>
      </c>
      <c r="E27" s="27">
        <f t="shared" si="1"/>
        <v>-6540800</v>
      </c>
      <c r="F27" s="28">
        <f t="shared" si="1"/>
        <v>-6540800</v>
      </c>
      <c r="G27" s="28">
        <f t="shared" si="1"/>
        <v>0</v>
      </c>
      <c r="H27" s="28">
        <f t="shared" si="1"/>
        <v>-2544014</v>
      </c>
      <c r="I27" s="28">
        <f t="shared" si="1"/>
        <v>0</v>
      </c>
      <c r="J27" s="28">
        <f t="shared" si="1"/>
        <v>-2544014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-2544014</v>
      </c>
      <c r="X27" s="28">
        <f t="shared" si="1"/>
        <v>-6540800</v>
      </c>
      <c r="Y27" s="28">
        <f t="shared" si="1"/>
        <v>3996786</v>
      </c>
      <c r="Z27" s="29">
        <f>+IF(X27&lt;&gt;0,+(Y27/X27)*100,0)</f>
        <v>-61.105461105675154</v>
      </c>
      <c r="AA27" s="30">
        <f>SUM(AA21:AA26)</f>
        <v>-6540800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-9238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-9238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105739281</v>
      </c>
      <c r="D38" s="32">
        <f>+D17+D27+D36</f>
        <v>0</v>
      </c>
      <c r="E38" s="33">
        <f t="shared" si="3"/>
        <v>-138143886</v>
      </c>
      <c r="F38" s="2">
        <f t="shared" si="3"/>
        <v>-138143886</v>
      </c>
      <c r="G38" s="2">
        <f t="shared" si="3"/>
        <v>20387861</v>
      </c>
      <c r="H38" s="2">
        <f t="shared" si="3"/>
        <v>7332450</v>
      </c>
      <c r="I38" s="2">
        <f t="shared" si="3"/>
        <v>8449138</v>
      </c>
      <c r="J38" s="2">
        <f t="shared" si="3"/>
        <v>36169449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36169449</v>
      </c>
      <c r="X38" s="2">
        <f t="shared" si="3"/>
        <v>-159283653</v>
      </c>
      <c r="Y38" s="2">
        <f t="shared" si="3"/>
        <v>195453102</v>
      </c>
      <c r="Z38" s="34">
        <f>+IF(X38&lt;&gt;0,+(Y38/X38)*100,0)</f>
        <v>-122.70757125340414</v>
      </c>
      <c r="AA38" s="35">
        <f>+AA17+AA27+AA36</f>
        <v>-138143886</v>
      </c>
    </row>
    <row r="39" spans="1:27" ht="13.5" x14ac:dyDescent="0.25">
      <c r="A39" s="23" t="s">
        <v>61</v>
      </c>
      <c r="B39" s="17"/>
      <c r="C39" s="32">
        <v>111941930</v>
      </c>
      <c r="D39" s="32"/>
      <c r="E39" s="33"/>
      <c r="F39" s="2"/>
      <c r="G39" s="2">
        <v>103353686</v>
      </c>
      <c r="H39" s="2">
        <f>+G40+H60</f>
        <v>123741547</v>
      </c>
      <c r="I39" s="2">
        <f>+H40+I60</f>
        <v>131073997</v>
      </c>
      <c r="J39" s="2">
        <f>+G39</f>
        <v>103353686</v>
      </c>
      <c r="K39" s="2">
        <f>+I40+K60</f>
        <v>139523135</v>
      </c>
      <c r="L39" s="2">
        <f>+K40+L60</f>
        <v>139523135</v>
      </c>
      <c r="M39" s="2">
        <f>+L40+M60</f>
        <v>139523135</v>
      </c>
      <c r="N39" s="2">
        <f>+K39</f>
        <v>139523135</v>
      </c>
      <c r="O39" s="2">
        <f>+M40+O60</f>
        <v>139523135</v>
      </c>
      <c r="P39" s="2">
        <f>+O40+P60</f>
        <v>139523135</v>
      </c>
      <c r="Q39" s="2">
        <f>+P40+Q60</f>
        <v>139523135</v>
      </c>
      <c r="R39" s="2">
        <f>+O39</f>
        <v>139523135</v>
      </c>
      <c r="S39" s="2">
        <f>+Q40+S60</f>
        <v>139523135</v>
      </c>
      <c r="T39" s="2">
        <f>+S40+T60</f>
        <v>139523135</v>
      </c>
      <c r="U39" s="2">
        <f>+T40+U60</f>
        <v>139523135</v>
      </c>
      <c r="V39" s="2">
        <f>+S39</f>
        <v>139523135</v>
      </c>
      <c r="W39" s="2">
        <f>+G39</f>
        <v>103353686</v>
      </c>
      <c r="X39" s="2"/>
      <c r="Y39" s="2">
        <f>+W39-X39</f>
        <v>103353686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217681211</v>
      </c>
      <c r="D40" s="43">
        <f t="shared" ref="D40:AA40" si="4">+D38+D39</f>
        <v>0</v>
      </c>
      <c r="E40" s="44">
        <f t="shared" si="4"/>
        <v>-138143886</v>
      </c>
      <c r="F40" s="45">
        <f t="shared" si="4"/>
        <v>-138143886</v>
      </c>
      <c r="G40" s="45">
        <f t="shared" si="4"/>
        <v>123741547</v>
      </c>
      <c r="H40" s="45">
        <f t="shared" si="4"/>
        <v>131073997</v>
      </c>
      <c r="I40" s="45">
        <f t="shared" si="4"/>
        <v>139523135</v>
      </c>
      <c r="J40" s="45">
        <f>+I40</f>
        <v>139523135</v>
      </c>
      <c r="K40" s="45">
        <f t="shared" si="4"/>
        <v>139523135</v>
      </c>
      <c r="L40" s="45">
        <f t="shared" si="4"/>
        <v>139523135</v>
      </c>
      <c r="M40" s="45">
        <f t="shared" si="4"/>
        <v>139523135</v>
      </c>
      <c r="N40" s="45">
        <f>+M40</f>
        <v>139523135</v>
      </c>
      <c r="O40" s="45">
        <f t="shared" si="4"/>
        <v>139523135</v>
      </c>
      <c r="P40" s="45">
        <f t="shared" si="4"/>
        <v>139523135</v>
      </c>
      <c r="Q40" s="45">
        <f t="shared" si="4"/>
        <v>139523135</v>
      </c>
      <c r="R40" s="45">
        <f>+Q40</f>
        <v>139523135</v>
      </c>
      <c r="S40" s="45">
        <f t="shared" si="4"/>
        <v>139523135</v>
      </c>
      <c r="T40" s="45">
        <f t="shared" si="4"/>
        <v>139523135</v>
      </c>
      <c r="U40" s="45">
        <f t="shared" si="4"/>
        <v>139523135</v>
      </c>
      <c r="V40" s="45">
        <f>+U40</f>
        <v>139523135</v>
      </c>
      <c r="W40" s="45">
        <f>+V40</f>
        <v>139523135</v>
      </c>
      <c r="X40" s="45">
        <f t="shared" si="4"/>
        <v>-159283653</v>
      </c>
      <c r="Y40" s="45">
        <f t="shared" si="4"/>
        <v>298806788</v>
      </c>
      <c r="Z40" s="46">
        <f>+IF(X40&lt;&gt;0,+(Y40/X40)*100,0)</f>
        <v>-187.59413309035548</v>
      </c>
      <c r="AA40" s="47">
        <f t="shared" si="4"/>
        <v>-138143886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103353686</v>
      </c>
      <c r="J60">
        <v>103353686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512366</v>
      </c>
      <c r="F7" s="20">
        <v>512366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128091</v>
      </c>
      <c r="Y7" s="20">
        <v>-128091</v>
      </c>
      <c r="Z7" s="21">
        <v>-100</v>
      </c>
      <c r="AA7" s="22">
        <v>512366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-5858243</v>
      </c>
      <c r="F14" s="20">
        <v>-5858243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-1464558</v>
      </c>
      <c r="Y14" s="20">
        <v>1464558</v>
      </c>
      <c r="Z14" s="21">
        <v>-100</v>
      </c>
      <c r="AA14" s="22">
        <v>-5858243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-5345877</v>
      </c>
      <c r="F17" s="28">
        <f t="shared" si="0"/>
        <v>-5345877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-1336467</v>
      </c>
      <c r="Y17" s="28">
        <f t="shared" si="0"/>
        <v>1336467</v>
      </c>
      <c r="Z17" s="29">
        <f>+IF(X17&lt;&gt;0,+(Y17/X17)*100,0)</f>
        <v>-100</v>
      </c>
      <c r="AA17" s="30">
        <f>SUM(AA6:AA16)</f>
        <v>-5345877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-5345877</v>
      </c>
      <c r="F38" s="2">
        <f t="shared" si="3"/>
        <v>-5345877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-1336467</v>
      </c>
      <c r="Y38" s="2">
        <f t="shared" si="3"/>
        <v>1336467</v>
      </c>
      <c r="Z38" s="34">
        <f>+IF(X38&lt;&gt;0,+(Y38/X38)*100,0)</f>
        <v>-100</v>
      </c>
      <c r="AA38" s="35">
        <f>+AA17+AA27+AA36</f>
        <v>-5345877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-5345877</v>
      </c>
      <c r="F40" s="45">
        <f t="shared" si="4"/>
        <v>-5345877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-1336467</v>
      </c>
      <c r="Y40" s="45">
        <f t="shared" si="4"/>
        <v>1336467</v>
      </c>
      <c r="Z40" s="46">
        <f>+IF(X40&lt;&gt;0,+(Y40/X40)*100,0)</f>
        <v>-100</v>
      </c>
      <c r="AA40" s="47">
        <f t="shared" si="4"/>
        <v>-5345877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78380</v>
      </c>
      <c r="D7" s="18"/>
      <c r="E7" s="19"/>
      <c r="F7" s="20"/>
      <c r="G7" s="20"/>
      <c r="H7" s="20"/>
      <c r="I7" s="20">
        <v>8074</v>
      </c>
      <c r="J7" s="20">
        <v>8074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8074</v>
      </c>
      <c r="X7" s="20"/>
      <c r="Y7" s="20">
        <v>8074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-2131344</v>
      </c>
      <c r="F14" s="20">
        <v>-2131344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-532836</v>
      </c>
      <c r="Y14" s="20">
        <v>532836</v>
      </c>
      <c r="Z14" s="21">
        <v>-100</v>
      </c>
      <c r="AA14" s="22">
        <v>-2131344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78380</v>
      </c>
      <c r="D17" s="26">
        <f>SUM(D6:D16)</f>
        <v>0</v>
      </c>
      <c r="E17" s="27">
        <f t="shared" si="0"/>
        <v>-2131344</v>
      </c>
      <c r="F17" s="28">
        <f t="shared" si="0"/>
        <v>-2131344</v>
      </c>
      <c r="G17" s="28">
        <f t="shared" si="0"/>
        <v>0</v>
      </c>
      <c r="H17" s="28">
        <f t="shared" si="0"/>
        <v>0</v>
      </c>
      <c r="I17" s="28">
        <f t="shared" si="0"/>
        <v>8074</v>
      </c>
      <c r="J17" s="28">
        <f t="shared" si="0"/>
        <v>8074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8074</v>
      </c>
      <c r="X17" s="28">
        <f t="shared" si="0"/>
        <v>-532836</v>
      </c>
      <c r="Y17" s="28">
        <f t="shared" si="0"/>
        <v>540910</v>
      </c>
      <c r="Z17" s="29">
        <f>+IF(X17&lt;&gt;0,+(Y17/X17)*100,0)</f>
        <v>-101.51528800606566</v>
      </c>
      <c r="AA17" s="30">
        <f>SUM(AA6:AA16)</f>
        <v>-2131344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78380</v>
      </c>
      <c r="D38" s="32">
        <f>+D17+D27+D36</f>
        <v>0</v>
      </c>
      <c r="E38" s="33">
        <f t="shared" si="3"/>
        <v>-2131344</v>
      </c>
      <c r="F38" s="2">
        <f t="shared" si="3"/>
        <v>-2131344</v>
      </c>
      <c r="G38" s="2">
        <f t="shared" si="3"/>
        <v>0</v>
      </c>
      <c r="H38" s="2">
        <f t="shared" si="3"/>
        <v>0</v>
      </c>
      <c r="I38" s="2">
        <f t="shared" si="3"/>
        <v>8074</v>
      </c>
      <c r="J38" s="2">
        <f t="shared" si="3"/>
        <v>8074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8074</v>
      </c>
      <c r="X38" s="2">
        <f t="shared" si="3"/>
        <v>-532836</v>
      </c>
      <c r="Y38" s="2">
        <f t="shared" si="3"/>
        <v>540910</v>
      </c>
      <c r="Z38" s="34">
        <f>+IF(X38&lt;&gt;0,+(Y38/X38)*100,0)</f>
        <v>-101.51528800606566</v>
      </c>
      <c r="AA38" s="35">
        <f>+AA17+AA27+AA36</f>
        <v>-2131344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8074</v>
      </c>
      <c r="L39" s="2">
        <f>+K40+L60</f>
        <v>8074</v>
      </c>
      <c r="M39" s="2">
        <f>+L40+M60</f>
        <v>8074</v>
      </c>
      <c r="N39" s="2">
        <f>+K39</f>
        <v>8074</v>
      </c>
      <c r="O39" s="2">
        <f>+M40+O60</f>
        <v>8074</v>
      </c>
      <c r="P39" s="2">
        <f>+O40+P60</f>
        <v>8074</v>
      </c>
      <c r="Q39" s="2">
        <f>+P40+Q60</f>
        <v>8074</v>
      </c>
      <c r="R39" s="2">
        <f>+O39</f>
        <v>8074</v>
      </c>
      <c r="S39" s="2">
        <f>+Q40+S60</f>
        <v>8074</v>
      </c>
      <c r="T39" s="2">
        <f>+S40+T60</f>
        <v>8074</v>
      </c>
      <c r="U39" s="2">
        <f>+T40+U60</f>
        <v>8074</v>
      </c>
      <c r="V39" s="2">
        <f>+S39</f>
        <v>8074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78380</v>
      </c>
      <c r="D40" s="43">
        <f t="shared" ref="D40:AA40" si="4">+D38+D39</f>
        <v>0</v>
      </c>
      <c r="E40" s="44">
        <f t="shared" si="4"/>
        <v>-2131344</v>
      </c>
      <c r="F40" s="45">
        <f t="shared" si="4"/>
        <v>-2131344</v>
      </c>
      <c r="G40" s="45">
        <f t="shared" si="4"/>
        <v>0</v>
      </c>
      <c r="H40" s="45">
        <f t="shared" si="4"/>
        <v>0</v>
      </c>
      <c r="I40" s="45">
        <f t="shared" si="4"/>
        <v>8074</v>
      </c>
      <c r="J40" s="45">
        <f>+I40</f>
        <v>8074</v>
      </c>
      <c r="K40" s="45">
        <f t="shared" si="4"/>
        <v>8074</v>
      </c>
      <c r="L40" s="45">
        <f t="shared" si="4"/>
        <v>8074</v>
      </c>
      <c r="M40" s="45">
        <f t="shared" si="4"/>
        <v>8074</v>
      </c>
      <c r="N40" s="45">
        <f>+M40</f>
        <v>8074</v>
      </c>
      <c r="O40" s="45">
        <f t="shared" si="4"/>
        <v>8074</v>
      </c>
      <c r="P40" s="45">
        <f t="shared" si="4"/>
        <v>8074</v>
      </c>
      <c r="Q40" s="45">
        <f t="shared" si="4"/>
        <v>8074</v>
      </c>
      <c r="R40" s="45">
        <f>+Q40</f>
        <v>8074</v>
      </c>
      <c r="S40" s="45">
        <f t="shared" si="4"/>
        <v>8074</v>
      </c>
      <c r="T40" s="45">
        <f t="shared" si="4"/>
        <v>8074</v>
      </c>
      <c r="U40" s="45">
        <f t="shared" si="4"/>
        <v>8074</v>
      </c>
      <c r="V40" s="45">
        <f>+U40</f>
        <v>8074</v>
      </c>
      <c r="W40" s="45">
        <f>+V40</f>
        <v>8074</v>
      </c>
      <c r="X40" s="45">
        <f t="shared" si="4"/>
        <v>-532836</v>
      </c>
      <c r="Y40" s="45">
        <f t="shared" si="4"/>
        <v>540910</v>
      </c>
      <c r="Z40" s="46">
        <f>+IF(X40&lt;&gt;0,+(Y40/X40)*100,0)</f>
        <v>-101.51528800606566</v>
      </c>
      <c r="AA40" s="47">
        <f t="shared" si="4"/>
        <v>-2131344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19500214</v>
      </c>
      <c r="D7" s="18"/>
      <c r="E7" s="19">
        <v>40082820</v>
      </c>
      <c r="F7" s="20">
        <v>40082820</v>
      </c>
      <c r="G7" s="20">
        <v>1730005</v>
      </c>
      <c r="H7" s="20">
        <v>1717935</v>
      </c>
      <c r="I7" s="20">
        <v>1562309</v>
      </c>
      <c r="J7" s="20">
        <v>5010249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5010249</v>
      </c>
      <c r="X7" s="20">
        <v>10020705</v>
      </c>
      <c r="Y7" s="20">
        <v>-5010456</v>
      </c>
      <c r="Z7" s="21">
        <v>-50.001032861460345</v>
      </c>
      <c r="AA7" s="22">
        <v>40082820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-6104891</v>
      </c>
      <c r="D14" s="18"/>
      <c r="E14" s="19">
        <v>-25835064</v>
      </c>
      <c r="F14" s="20">
        <v>-25835064</v>
      </c>
      <c r="G14" s="20">
        <v>-362995</v>
      </c>
      <c r="H14" s="20">
        <v>-407476</v>
      </c>
      <c r="I14" s="20"/>
      <c r="J14" s="20">
        <v>-770471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-770471</v>
      </c>
      <c r="X14" s="20">
        <v>-6458766</v>
      </c>
      <c r="Y14" s="20">
        <v>5688295</v>
      </c>
      <c r="Z14" s="21">
        <v>-88.070925622634419</v>
      </c>
      <c r="AA14" s="22">
        <v>-25835064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13395323</v>
      </c>
      <c r="D17" s="26">
        <f>SUM(D6:D16)</f>
        <v>0</v>
      </c>
      <c r="E17" s="27">
        <f t="shared" si="0"/>
        <v>14247756</v>
      </c>
      <c r="F17" s="28">
        <f t="shared" si="0"/>
        <v>14247756</v>
      </c>
      <c r="G17" s="28">
        <f t="shared" si="0"/>
        <v>1367010</v>
      </c>
      <c r="H17" s="28">
        <f t="shared" si="0"/>
        <v>1310459</v>
      </c>
      <c r="I17" s="28">
        <f t="shared" si="0"/>
        <v>1562309</v>
      </c>
      <c r="J17" s="28">
        <f t="shared" si="0"/>
        <v>4239778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4239778</v>
      </c>
      <c r="X17" s="28">
        <f t="shared" si="0"/>
        <v>3561939</v>
      </c>
      <c r="Y17" s="28">
        <f t="shared" si="0"/>
        <v>677839</v>
      </c>
      <c r="Z17" s="29">
        <f>+IF(X17&lt;&gt;0,+(Y17/X17)*100,0)</f>
        <v>19.030056382212049</v>
      </c>
      <c r="AA17" s="30">
        <f>SUM(AA6:AA16)</f>
        <v>14247756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-1895227</v>
      </c>
      <c r="D26" s="18"/>
      <c r="E26" s="19">
        <v>-459996</v>
      </c>
      <c r="F26" s="20">
        <v>-459996</v>
      </c>
      <c r="G26" s="20"/>
      <c r="H26" s="20">
        <v>-489361</v>
      </c>
      <c r="I26" s="20"/>
      <c r="J26" s="20">
        <v>-489361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-489361</v>
      </c>
      <c r="X26" s="20">
        <v>-114999</v>
      </c>
      <c r="Y26" s="20">
        <v>-374362</v>
      </c>
      <c r="Z26" s="21">
        <v>325.53500465221441</v>
      </c>
      <c r="AA26" s="22">
        <v>-459996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-1895227</v>
      </c>
      <c r="D27" s="26">
        <f>SUM(D21:D26)</f>
        <v>0</v>
      </c>
      <c r="E27" s="27">
        <f t="shared" si="1"/>
        <v>-459996</v>
      </c>
      <c r="F27" s="28">
        <f t="shared" si="1"/>
        <v>-459996</v>
      </c>
      <c r="G27" s="28">
        <f t="shared" si="1"/>
        <v>0</v>
      </c>
      <c r="H27" s="28">
        <f t="shared" si="1"/>
        <v>-489361</v>
      </c>
      <c r="I27" s="28">
        <f t="shared" si="1"/>
        <v>0</v>
      </c>
      <c r="J27" s="28">
        <f t="shared" si="1"/>
        <v>-489361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-489361</v>
      </c>
      <c r="X27" s="28">
        <f t="shared" si="1"/>
        <v>-114999</v>
      </c>
      <c r="Y27" s="28">
        <f t="shared" si="1"/>
        <v>-374362</v>
      </c>
      <c r="Z27" s="29">
        <f>+IF(X27&lt;&gt;0,+(Y27/X27)*100,0)</f>
        <v>325.53500465221441</v>
      </c>
      <c r="AA27" s="30">
        <f>SUM(AA21:AA26)</f>
        <v>-459996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-1099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-1099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11498997</v>
      </c>
      <c r="D38" s="32">
        <f>+D17+D27+D36</f>
        <v>0</v>
      </c>
      <c r="E38" s="33">
        <f t="shared" si="3"/>
        <v>13787760</v>
      </c>
      <c r="F38" s="2">
        <f t="shared" si="3"/>
        <v>13787760</v>
      </c>
      <c r="G38" s="2">
        <f t="shared" si="3"/>
        <v>1367010</v>
      </c>
      <c r="H38" s="2">
        <f t="shared" si="3"/>
        <v>821098</v>
      </c>
      <c r="I38" s="2">
        <f t="shared" si="3"/>
        <v>1562309</v>
      </c>
      <c r="J38" s="2">
        <f t="shared" si="3"/>
        <v>3750417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3750417</v>
      </c>
      <c r="X38" s="2">
        <f t="shared" si="3"/>
        <v>3446940</v>
      </c>
      <c r="Y38" s="2">
        <f t="shared" si="3"/>
        <v>303477</v>
      </c>
      <c r="Z38" s="34">
        <f>+IF(X38&lt;&gt;0,+(Y38/X38)*100,0)</f>
        <v>8.8042437640341866</v>
      </c>
      <c r="AA38" s="35">
        <f>+AA17+AA27+AA36</f>
        <v>13787760</v>
      </c>
    </row>
    <row r="39" spans="1:27" ht="13.5" x14ac:dyDescent="0.25">
      <c r="A39" s="23" t="s">
        <v>61</v>
      </c>
      <c r="B39" s="17"/>
      <c r="C39" s="32">
        <v>55202640</v>
      </c>
      <c r="D39" s="32"/>
      <c r="E39" s="33"/>
      <c r="F39" s="2"/>
      <c r="G39" s="2">
        <v>67173275</v>
      </c>
      <c r="H39" s="2">
        <f>+G40+H60</f>
        <v>68540285</v>
      </c>
      <c r="I39" s="2">
        <f>+H40+I60</f>
        <v>69361383</v>
      </c>
      <c r="J39" s="2">
        <f>+G39</f>
        <v>67173275</v>
      </c>
      <c r="K39" s="2">
        <f>+I40+K60</f>
        <v>70923692</v>
      </c>
      <c r="L39" s="2">
        <f>+K40+L60</f>
        <v>70923692</v>
      </c>
      <c r="M39" s="2">
        <f>+L40+M60</f>
        <v>70923692</v>
      </c>
      <c r="N39" s="2">
        <f>+K39</f>
        <v>70923692</v>
      </c>
      <c r="O39" s="2">
        <f>+M40+O60</f>
        <v>70923692</v>
      </c>
      <c r="P39" s="2">
        <f>+O40+P60</f>
        <v>70923692</v>
      </c>
      <c r="Q39" s="2">
        <f>+P40+Q60</f>
        <v>70923692</v>
      </c>
      <c r="R39" s="2">
        <f>+O39</f>
        <v>70923692</v>
      </c>
      <c r="S39" s="2">
        <f>+Q40+S60</f>
        <v>70923692</v>
      </c>
      <c r="T39" s="2">
        <f>+S40+T60</f>
        <v>70923692</v>
      </c>
      <c r="U39" s="2">
        <f>+T40+U60</f>
        <v>70923692</v>
      </c>
      <c r="V39" s="2">
        <f>+S39</f>
        <v>70923692</v>
      </c>
      <c r="W39" s="2">
        <f>+G39</f>
        <v>67173275</v>
      </c>
      <c r="X39" s="2"/>
      <c r="Y39" s="2">
        <f>+W39-X39</f>
        <v>67173275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66701637</v>
      </c>
      <c r="D40" s="43">
        <f t="shared" ref="D40:AA40" si="4">+D38+D39</f>
        <v>0</v>
      </c>
      <c r="E40" s="44">
        <f t="shared" si="4"/>
        <v>13787760</v>
      </c>
      <c r="F40" s="45">
        <f t="shared" si="4"/>
        <v>13787760</v>
      </c>
      <c r="G40" s="45">
        <f t="shared" si="4"/>
        <v>68540285</v>
      </c>
      <c r="H40" s="45">
        <f t="shared" si="4"/>
        <v>69361383</v>
      </c>
      <c r="I40" s="45">
        <f t="shared" si="4"/>
        <v>70923692</v>
      </c>
      <c r="J40" s="45">
        <f>+I40</f>
        <v>70923692</v>
      </c>
      <c r="K40" s="45">
        <f t="shared" si="4"/>
        <v>70923692</v>
      </c>
      <c r="L40" s="45">
        <f t="shared" si="4"/>
        <v>70923692</v>
      </c>
      <c r="M40" s="45">
        <f t="shared" si="4"/>
        <v>70923692</v>
      </c>
      <c r="N40" s="45">
        <f>+M40</f>
        <v>70923692</v>
      </c>
      <c r="O40" s="45">
        <f t="shared" si="4"/>
        <v>70923692</v>
      </c>
      <c r="P40" s="45">
        <f t="shared" si="4"/>
        <v>70923692</v>
      </c>
      <c r="Q40" s="45">
        <f t="shared" si="4"/>
        <v>70923692</v>
      </c>
      <c r="R40" s="45">
        <f>+Q40</f>
        <v>70923692</v>
      </c>
      <c r="S40" s="45">
        <f t="shared" si="4"/>
        <v>70923692</v>
      </c>
      <c r="T40" s="45">
        <f t="shared" si="4"/>
        <v>70923692</v>
      </c>
      <c r="U40" s="45">
        <f t="shared" si="4"/>
        <v>70923692</v>
      </c>
      <c r="V40" s="45">
        <f>+U40</f>
        <v>70923692</v>
      </c>
      <c r="W40" s="45">
        <f>+V40</f>
        <v>70923692</v>
      </c>
      <c r="X40" s="45">
        <f t="shared" si="4"/>
        <v>3446940</v>
      </c>
      <c r="Y40" s="45">
        <f t="shared" si="4"/>
        <v>67476752</v>
      </c>
      <c r="Z40" s="46">
        <f>+IF(X40&lt;&gt;0,+(Y40/X40)*100,0)</f>
        <v>1957.584176109825</v>
      </c>
      <c r="AA40" s="47">
        <f t="shared" si="4"/>
        <v>13787760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67173275</v>
      </c>
      <c r="J60">
        <v>67173275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1585929</v>
      </c>
      <c r="D7" s="18"/>
      <c r="E7" s="19">
        <v>3167821</v>
      </c>
      <c r="F7" s="20">
        <v>3167821</v>
      </c>
      <c r="G7" s="20">
        <v>18620</v>
      </c>
      <c r="H7" s="20">
        <v>12216</v>
      </c>
      <c r="I7" s="20">
        <v>14169</v>
      </c>
      <c r="J7" s="20">
        <v>45005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45005</v>
      </c>
      <c r="X7" s="20">
        <v>791955</v>
      </c>
      <c r="Y7" s="20">
        <v>-746950</v>
      </c>
      <c r="Z7" s="21">
        <v>-94.317227620256205</v>
      </c>
      <c r="AA7" s="22">
        <v>3167821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-14643931</v>
      </c>
      <c r="F14" s="20">
        <v>-14643931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-3660987</v>
      </c>
      <c r="Y14" s="20">
        <v>3660987</v>
      </c>
      <c r="Z14" s="21">
        <v>-100</v>
      </c>
      <c r="AA14" s="22">
        <v>-14643931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1585929</v>
      </c>
      <c r="D17" s="26">
        <f>SUM(D6:D16)</f>
        <v>0</v>
      </c>
      <c r="E17" s="27">
        <f t="shared" si="0"/>
        <v>-11476110</v>
      </c>
      <c r="F17" s="28">
        <f t="shared" si="0"/>
        <v>-11476110</v>
      </c>
      <c r="G17" s="28">
        <f t="shared" si="0"/>
        <v>18620</v>
      </c>
      <c r="H17" s="28">
        <f t="shared" si="0"/>
        <v>12216</v>
      </c>
      <c r="I17" s="28">
        <f t="shared" si="0"/>
        <v>14169</v>
      </c>
      <c r="J17" s="28">
        <f t="shared" si="0"/>
        <v>45005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45005</v>
      </c>
      <c r="X17" s="28">
        <f t="shared" si="0"/>
        <v>-2869032</v>
      </c>
      <c r="Y17" s="28">
        <f t="shared" si="0"/>
        <v>2914037</v>
      </c>
      <c r="Z17" s="29">
        <f>+IF(X17&lt;&gt;0,+(Y17/X17)*100,0)</f>
        <v>-101.56864754384057</v>
      </c>
      <c r="AA17" s="30">
        <f>SUM(AA6:AA16)</f>
        <v>-11476110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-128800</v>
      </c>
      <c r="F26" s="20">
        <v>-128800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-32199</v>
      </c>
      <c r="Y26" s="20">
        <v>32199</v>
      </c>
      <c r="Z26" s="21">
        <v>-100</v>
      </c>
      <c r="AA26" s="22">
        <v>-128800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-128800</v>
      </c>
      <c r="F27" s="28">
        <f t="shared" si="1"/>
        <v>-128800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-32199</v>
      </c>
      <c r="Y27" s="28">
        <f t="shared" si="1"/>
        <v>32199</v>
      </c>
      <c r="Z27" s="29">
        <f>+IF(X27&lt;&gt;0,+(Y27/X27)*100,0)</f>
        <v>-100</v>
      </c>
      <c r="AA27" s="30">
        <f>SUM(AA21:AA26)</f>
        <v>-128800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1585929</v>
      </c>
      <c r="D38" s="32">
        <f>+D17+D27+D36</f>
        <v>0</v>
      </c>
      <c r="E38" s="33">
        <f t="shared" si="3"/>
        <v>-11604910</v>
      </c>
      <c r="F38" s="2">
        <f t="shared" si="3"/>
        <v>-11604910</v>
      </c>
      <c r="G38" s="2">
        <f t="shared" si="3"/>
        <v>18620</v>
      </c>
      <c r="H38" s="2">
        <f t="shared" si="3"/>
        <v>12216</v>
      </c>
      <c r="I38" s="2">
        <f t="shared" si="3"/>
        <v>14169</v>
      </c>
      <c r="J38" s="2">
        <f t="shared" si="3"/>
        <v>45005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45005</v>
      </c>
      <c r="X38" s="2">
        <f t="shared" si="3"/>
        <v>-2901231</v>
      </c>
      <c r="Y38" s="2">
        <f t="shared" si="3"/>
        <v>2946236</v>
      </c>
      <c r="Z38" s="34">
        <f>+IF(X38&lt;&gt;0,+(Y38/X38)*100,0)</f>
        <v>-101.55123807790557</v>
      </c>
      <c r="AA38" s="35">
        <f>+AA17+AA27+AA36</f>
        <v>-11604910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18620</v>
      </c>
      <c r="I39" s="2">
        <f>+H40+I60</f>
        <v>30836</v>
      </c>
      <c r="J39" s="2">
        <f>+G39</f>
        <v>0</v>
      </c>
      <c r="K39" s="2">
        <f>+I40+K60</f>
        <v>45005</v>
      </c>
      <c r="L39" s="2">
        <f>+K40+L60</f>
        <v>45005</v>
      </c>
      <c r="M39" s="2">
        <f>+L40+M60</f>
        <v>45005</v>
      </c>
      <c r="N39" s="2">
        <f>+K39</f>
        <v>45005</v>
      </c>
      <c r="O39" s="2">
        <f>+M40+O60</f>
        <v>45005</v>
      </c>
      <c r="P39" s="2">
        <f>+O40+P60</f>
        <v>45005</v>
      </c>
      <c r="Q39" s="2">
        <f>+P40+Q60</f>
        <v>45005</v>
      </c>
      <c r="R39" s="2">
        <f>+O39</f>
        <v>45005</v>
      </c>
      <c r="S39" s="2">
        <f>+Q40+S60</f>
        <v>45005</v>
      </c>
      <c r="T39" s="2">
        <f>+S40+T60</f>
        <v>45005</v>
      </c>
      <c r="U39" s="2">
        <f>+T40+U60</f>
        <v>45005</v>
      </c>
      <c r="V39" s="2">
        <f>+S39</f>
        <v>45005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1585929</v>
      </c>
      <c r="D40" s="43">
        <f t="shared" ref="D40:AA40" si="4">+D38+D39</f>
        <v>0</v>
      </c>
      <c r="E40" s="44">
        <f t="shared" si="4"/>
        <v>-11604910</v>
      </c>
      <c r="F40" s="45">
        <f t="shared" si="4"/>
        <v>-11604910</v>
      </c>
      <c r="G40" s="45">
        <f t="shared" si="4"/>
        <v>18620</v>
      </c>
      <c r="H40" s="45">
        <f t="shared" si="4"/>
        <v>30836</v>
      </c>
      <c r="I40" s="45">
        <f t="shared" si="4"/>
        <v>45005</v>
      </c>
      <c r="J40" s="45">
        <f>+I40</f>
        <v>45005</v>
      </c>
      <c r="K40" s="45">
        <f t="shared" si="4"/>
        <v>45005</v>
      </c>
      <c r="L40" s="45">
        <f t="shared" si="4"/>
        <v>45005</v>
      </c>
      <c r="M40" s="45">
        <f t="shared" si="4"/>
        <v>45005</v>
      </c>
      <c r="N40" s="45">
        <f>+M40</f>
        <v>45005</v>
      </c>
      <c r="O40" s="45">
        <f t="shared" si="4"/>
        <v>45005</v>
      </c>
      <c r="P40" s="45">
        <f t="shared" si="4"/>
        <v>45005</v>
      </c>
      <c r="Q40" s="45">
        <f t="shared" si="4"/>
        <v>45005</v>
      </c>
      <c r="R40" s="45">
        <f>+Q40</f>
        <v>45005</v>
      </c>
      <c r="S40" s="45">
        <f t="shared" si="4"/>
        <v>45005</v>
      </c>
      <c r="T40" s="45">
        <f t="shared" si="4"/>
        <v>45005</v>
      </c>
      <c r="U40" s="45">
        <f t="shared" si="4"/>
        <v>45005</v>
      </c>
      <c r="V40" s="45">
        <f>+U40</f>
        <v>45005</v>
      </c>
      <c r="W40" s="45">
        <f>+V40</f>
        <v>45005</v>
      </c>
      <c r="X40" s="45">
        <f t="shared" si="4"/>
        <v>-2901231</v>
      </c>
      <c r="Y40" s="45">
        <f t="shared" si="4"/>
        <v>2946236</v>
      </c>
      <c r="Z40" s="46">
        <f>+IF(X40&lt;&gt;0,+(Y40/X40)*100,0)</f>
        <v>-101.55123807790557</v>
      </c>
      <c r="AA40" s="47">
        <f t="shared" si="4"/>
        <v>-11604910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2139247</v>
      </c>
      <c r="D7" s="18"/>
      <c r="E7" s="19">
        <v>2333150</v>
      </c>
      <c r="F7" s="20">
        <v>2333150</v>
      </c>
      <c r="G7" s="20">
        <v>94682</v>
      </c>
      <c r="H7" s="20">
        <v>275823</v>
      </c>
      <c r="I7" s="20">
        <v>141197</v>
      </c>
      <c r="J7" s="20">
        <v>511702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511702</v>
      </c>
      <c r="X7" s="20">
        <v>583287</v>
      </c>
      <c r="Y7" s="20">
        <v>-71585</v>
      </c>
      <c r="Z7" s="21">
        <v>-12.272689087876122</v>
      </c>
      <c r="AA7" s="22">
        <v>2333150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500000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-2287057</v>
      </c>
      <c r="D14" s="18"/>
      <c r="E14" s="19">
        <v>-14844990</v>
      </c>
      <c r="F14" s="20">
        <v>-14844990</v>
      </c>
      <c r="G14" s="20">
        <v>-816934</v>
      </c>
      <c r="H14" s="20"/>
      <c r="I14" s="20"/>
      <c r="J14" s="20">
        <v>-816934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-816934</v>
      </c>
      <c r="X14" s="20">
        <v>-3511247</v>
      </c>
      <c r="Y14" s="20">
        <v>2694313</v>
      </c>
      <c r="Z14" s="21">
        <v>-76.733792866181162</v>
      </c>
      <c r="AA14" s="22">
        <v>-14844990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352190</v>
      </c>
      <c r="D17" s="26">
        <f>SUM(D6:D16)</f>
        <v>0</v>
      </c>
      <c r="E17" s="27">
        <f t="shared" si="0"/>
        <v>-12511840</v>
      </c>
      <c r="F17" s="28">
        <f t="shared" si="0"/>
        <v>-12511840</v>
      </c>
      <c r="G17" s="28">
        <f t="shared" si="0"/>
        <v>-722252</v>
      </c>
      <c r="H17" s="28">
        <f t="shared" si="0"/>
        <v>275823</v>
      </c>
      <c r="I17" s="28">
        <f t="shared" si="0"/>
        <v>141197</v>
      </c>
      <c r="J17" s="28">
        <f t="shared" si="0"/>
        <v>-305232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-305232</v>
      </c>
      <c r="X17" s="28">
        <f t="shared" si="0"/>
        <v>-2927960</v>
      </c>
      <c r="Y17" s="28">
        <f t="shared" si="0"/>
        <v>2622728</v>
      </c>
      <c r="Z17" s="29">
        <f>+IF(X17&lt;&gt;0,+(Y17/X17)*100,0)</f>
        <v>-89.575267421686092</v>
      </c>
      <c r="AA17" s="30">
        <f>SUM(AA6:AA16)</f>
        <v>-12511840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-13493907</v>
      </c>
      <c r="D26" s="18"/>
      <c r="E26" s="19">
        <v>-10199563</v>
      </c>
      <c r="F26" s="20">
        <v>-10199563</v>
      </c>
      <c r="G26" s="20">
        <v>-1348769</v>
      </c>
      <c r="H26" s="20">
        <v>-466913</v>
      </c>
      <c r="I26" s="20">
        <v>-1148904</v>
      </c>
      <c r="J26" s="20">
        <v>-2964586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-2964586</v>
      </c>
      <c r="X26" s="20">
        <v>-2610438</v>
      </c>
      <c r="Y26" s="20">
        <v>-354148</v>
      </c>
      <c r="Z26" s="21">
        <v>13.566612193049595</v>
      </c>
      <c r="AA26" s="22">
        <v>-10199563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-13493907</v>
      </c>
      <c r="D27" s="26">
        <f>SUM(D21:D26)</f>
        <v>0</v>
      </c>
      <c r="E27" s="27">
        <f t="shared" si="1"/>
        <v>-10199563</v>
      </c>
      <c r="F27" s="28">
        <f t="shared" si="1"/>
        <v>-10199563</v>
      </c>
      <c r="G27" s="28">
        <f t="shared" si="1"/>
        <v>-1348769</v>
      </c>
      <c r="H27" s="28">
        <f t="shared" si="1"/>
        <v>-466913</v>
      </c>
      <c r="I27" s="28">
        <f t="shared" si="1"/>
        <v>-1148904</v>
      </c>
      <c r="J27" s="28">
        <f t="shared" si="1"/>
        <v>-2964586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-2964586</v>
      </c>
      <c r="X27" s="28">
        <f t="shared" si="1"/>
        <v>-2610438</v>
      </c>
      <c r="Y27" s="28">
        <f t="shared" si="1"/>
        <v>-354148</v>
      </c>
      <c r="Z27" s="29">
        <f>+IF(X27&lt;&gt;0,+(Y27/X27)*100,0)</f>
        <v>13.566612193049595</v>
      </c>
      <c r="AA27" s="30">
        <f>SUM(AA21:AA26)</f>
        <v>-10199563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-13141717</v>
      </c>
      <c r="D38" s="32">
        <f>+D17+D27+D36</f>
        <v>0</v>
      </c>
      <c r="E38" s="33">
        <f t="shared" si="3"/>
        <v>-22711403</v>
      </c>
      <c r="F38" s="2">
        <f t="shared" si="3"/>
        <v>-22711403</v>
      </c>
      <c r="G38" s="2">
        <f t="shared" si="3"/>
        <v>-2071021</v>
      </c>
      <c r="H38" s="2">
        <f t="shared" si="3"/>
        <v>-191090</v>
      </c>
      <c r="I38" s="2">
        <f t="shared" si="3"/>
        <v>-1007707</v>
      </c>
      <c r="J38" s="2">
        <f t="shared" si="3"/>
        <v>-3269818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-3269818</v>
      </c>
      <c r="X38" s="2">
        <f t="shared" si="3"/>
        <v>-5538398</v>
      </c>
      <c r="Y38" s="2">
        <f t="shared" si="3"/>
        <v>2268580</v>
      </c>
      <c r="Z38" s="34">
        <f>+IF(X38&lt;&gt;0,+(Y38/X38)*100,0)</f>
        <v>-40.960942135252829</v>
      </c>
      <c r="AA38" s="35">
        <f>+AA17+AA27+AA36</f>
        <v>-22711403</v>
      </c>
    </row>
    <row r="39" spans="1:27" ht="13.5" x14ac:dyDescent="0.25">
      <c r="A39" s="23" t="s">
        <v>61</v>
      </c>
      <c r="B39" s="17"/>
      <c r="C39" s="32">
        <v>-18008371</v>
      </c>
      <c r="D39" s="32"/>
      <c r="E39" s="33">
        <v>-18008371</v>
      </c>
      <c r="F39" s="2">
        <v>-18008371</v>
      </c>
      <c r="G39" s="2">
        <v>-31152460</v>
      </c>
      <c r="H39" s="2">
        <f>+G40+H60</f>
        <v>-33223481</v>
      </c>
      <c r="I39" s="2">
        <f>+H40+I60</f>
        <v>-33414571</v>
      </c>
      <c r="J39" s="2">
        <f>+G39</f>
        <v>-31152460</v>
      </c>
      <c r="K39" s="2">
        <f>+I40+K60</f>
        <v>-34422278</v>
      </c>
      <c r="L39" s="2">
        <f>+K40+L60</f>
        <v>-34422278</v>
      </c>
      <c r="M39" s="2">
        <f>+L40+M60</f>
        <v>-34422278</v>
      </c>
      <c r="N39" s="2">
        <f>+K39</f>
        <v>-34422278</v>
      </c>
      <c r="O39" s="2">
        <f>+M40+O60</f>
        <v>-34422278</v>
      </c>
      <c r="P39" s="2">
        <f>+O40+P60</f>
        <v>-34422278</v>
      </c>
      <c r="Q39" s="2">
        <f>+P40+Q60</f>
        <v>-34422278</v>
      </c>
      <c r="R39" s="2">
        <f>+O39</f>
        <v>-34422278</v>
      </c>
      <c r="S39" s="2">
        <f>+Q40+S60</f>
        <v>-34422278</v>
      </c>
      <c r="T39" s="2">
        <f>+S40+T60</f>
        <v>-34422278</v>
      </c>
      <c r="U39" s="2">
        <f>+T40+U60</f>
        <v>-34422278</v>
      </c>
      <c r="V39" s="2">
        <f>+S39</f>
        <v>-34422278</v>
      </c>
      <c r="W39" s="2">
        <f>+G39</f>
        <v>-31152460</v>
      </c>
      <c r="X39" s="2">
        <v>-18008371</v>
      </c>
      <c r="Y39" s="2">
        <f>+W39-X39</f>
        <v>-13144089</v>
      </c>
      <c r="Z39" s="34">
        <f>+IF(X39&lt;&gt;0,+(Y39/X39)*100,0)</f>
        <v>72.988772832367786</v>
      </c>
      <c r="AA39" s="35">
        <v>-18008371</v>
      </c>
    </row>
    <row r="40" spans="1:27" ht="13.5" x14ac:dyDescent="0.25">
      <c r="A40" s="41" t="s">
        <v>63</v>
      </c>
      <c r="B40" s="42" t="s">
        <v>62</v>
      </c>
      <c r="C40" s="43">
        <f>+C38+C39</f>
        <v>-31150088</v>
      </c>
      <c r="D40" s="43">
        <f t="shared" ref="D40:AA40" si="4">+D38+D39</f>
        <v>0</v>
      </c>
      <c r="E40" s="44">
        <f t="shared" si="4"/>
        <v>-40719774</v>
      </c>
      <c r="F40" s="45">
        <f t="shared" si="4"/>
        <v>-40719774</v>
      </c>
      <c r="G40" s="45">
        <f t="shared" si="4"/>
        <v>-33223481</v>
      </c>
      <c r="H40" s="45">
        <f t="shared" si="4"/>
        <v>-33414571</v>
      </c>
      <c r="I40" s="45">
        <f t="shared" si="4"/>
        <v>-34422278</v>
      </c>
      <c r="J40" s="45">
        <f>+I40</f>
        <v>-34422278</v>
      </c>
      <c r="K40" s="45">
        <f t="shared" si="4"/>
        <v>-34422278</v>
      </c>
      <c r="L40" s="45">
        <f t="shared" si="4"/>
        <v>-34422278</v>
      </c>
      <c r="M40" s="45">
        <f t="shared" si="4"/>
        <v>-34422278</v>
      </c>
      <c r="N40" s="45">
        <f>+M40</f>
        <v>-34422278</v>
      </c>
      <c r="O40" s="45">
        <f t="shared" si="4"/>
        <v>-34422278</v>
      </c>
      <c r="P40" s="45">
        <f t="shared" si="4"/>
        <v>-34422278</v>
      </c>
      <c r="Q40" s="45">
        <f t="shared" si="4"/>
        <v>-34422278</v>
      </c>
      <c r="R40" s="45">
        <f>+Q40</f>
        <v>-34422278</v>
      </c>
      <c r="S40" s="45">
        <f t="shared" si="4"/>
        <v>-34422278</v>
      </c>
      <c r="T40" s="45">
        <f t="shared" si="4"/>
        <v>-34422278</v>
      </c>
      <c r="U40" s="45">
        <f t="shared" si="4"/>
        <v>-34422278</v>
      </c>
      <c r="V40" s="45">
        <f>+U40</f>
        <v>-34422278</v>
      </c>
      <c r="W40" s="45">
        <f>+V40</f>
        <v>-34422278</v>
      </c>
      <c r="X40" s="45">
        <f t="shared" si="4"/>
        <v>-23546769</v>
      </c>
      <c r="Y40" s="45">
        <f t="shared" si="4"/>
        <v>-10875509</v>
      </c>
      <c r="Z40" s="46">
        <f>+IF(X40&lt;&gt;0,+(Y40/X40)*100,0)</f>
        <v>46.186842024907961</v>
      </c>
      <c r="AA40" s="47">
        <f t="shared" si="4"/>
        <v>-40719774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-31152460</v>
      </c>
      <c r="J60">
        <v>-31152460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-3643643</v>
      </c>
      <c r="D14" s="18"/>
      <c r="E14" s="19"/>
      <c r="F14" s="20"/>
      <c r="G14" s="20"/>
      <c r="H14" s="20">
        <v>-325793</v>
      </c>
      <c r="I14" s="20">
        <v>-280153</v>
      </c>
      <c r="J14" s="20">
        <v>-605946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-605946</v>
      </c>
      <c r="X14" s="20"/>
      <c r="Y14" s="20">
        <v>-605946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-3643643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-325793</v>
      </c>
      <c r="I17" s="28">
        <f t="shared" si="0"/>
        <v>-280153</v>
      </c>
      <c r="J17" s="28">
        <f t="shared" si="0"/>
        <v>-605946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-605946</v>
      </c>
      <c r="X17" s="28">
        <f t="shared" si="0"/>
        <v>0</v>
      </c>
      <c r="Y17" s="28">
        <f t="shared" si="0"/>
        <v>-605946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-625913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-625913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-4269556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-325793</v>
      </c>
      <c r="I38" s="2">
        <f t="shared" si="3"/>
        <v>-280153</v>
      </c>
      <c r="J38" s="2">
        <f t="shared" si="3"/>
        <v>-605946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-605946</v>
      </c>
      <c r="X38" s="2">
        <f t="shared" si="3"/>
        <v>0</v>
      </c>
      <c r="Y38" s="2">
        <f t="shared" si="3"/>
        <v>-605946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>
        <v>-3022795</v>
      </c>
      <c r="D39" s="32"/>
      <c r="E39" s="33"/>
      <c r="F39" s="2"/>
      <c r="G39" s="2"/>
      <c r="H39" s="2">
        <f>+G40+H60</f>
        <v>0</v>
      </c>
      <c r="I39" s="2">
        <f>+H40+I60</f>
        <v>-325793</v>
      </c>
      <c r="J39" s="2">
        <f>+G39</f>
        <v>0</v>
      </c>
      <c r="K39" s="2">
        <f>+I40+K60</f>
        <v>-605946</v>
      </c>
      <c r="L39" s="2">
        <f>+K40+L60</f>
        <v>-605946</v>
      </c>
      <c r="M39" s="2">
        <f>+L40+M60</f>
        <v>-605946</v>
      </c>
      <c r="N39" s="2">
        <f>+K39</f>
        <v>-605946</v>
      </c>
      <c r="O39" s="2">
        <f>+M40+O60</f>
        <v>-605946</v>
      </c>
      <c r="P39" s="2">
        <f>+O40+P60</f>
        <v>-605946</v>
      </c>
      <c r="Q39" s="2">
        <f>+P40+Q60</f>
        <v>-605946</v>
      </c>
      <c r="R39" s="2">
        <f>+O39</f>
        <v>-605946</v>
      </c>
      <c r="S39" s="2">
        <f>+Q40+S60</f>
        <v>-605946</v>
      </c>
      <c r="T39" s="2">
        <f>+S40+T60</f>
        <v>-605946</v>
      </c>
      <c r="U39" s="2">
        <f>+T40+U60</f>
        <v>-605946</v>
      </c>
      <c r="V39" s="2">
        <f>+S39</f>
        <v>-605946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-7292351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-325793</v>
      </c>
      <c r="I40" s="45">
        <f t="shared" si="4"/>
        <v>-605946</v>
      </c>
      <c r="J40" s="45">
        <f>+I40</f>
        <v>-605946</v>
      </c>
      <c r="K40" s="45">
        <f t="shared" si="4"/>
        <v>-605946</v>
      </c>
      <c r="L40" s="45">
        <f t="shared" si="4"/>
        <v>-605946</v>
      </c>
      <c r="M40" s="45">
        <f t="shared" si="4"/>
        <v>-605946</v>
      </c>
      <c r="N40" s="45">
        <f>+M40</f>
        <v>-605946</v>
      </c>
      <c r="O40" s="45">
        <f t="shared" si="4"/>
        <v>-605946</v>
      </c>
      <c r="P40" s="45">
        <f t="shared" si="4"/>
        <v>-605946</v>
      </c>
      <c r="Q40" s="45">
        <f t="shared" si="4"/>
        <v>-605946</v>
      </c>
      <c r="R40" s="45">
        <f>+Q40</f>
        <v>-605946</v>
      </c>
      <c r="S40" s="45">
        <f t="shared" si="4"/>
        <v>-605946</v>
      </c>
      <c r="T40" s="45">
        <f t="shared" si="4"/>
        <v>-605946</v>
      </c>
      <c r="U40" s="45">
        <f t="shared" si="4"/>
        <v>-605946</v>
      </c>
      <c r="V40" s="45">
        <f>+U40</f>
        <v>-605946</v>
      </c>
      <c r="W40" s="45">
        <f>+V40</f>
        <v>-605946</v>
      </c>
      <c r="X40" s="45">
        <f t="shared" si="4"/>
        <v>0</v>
      </c>
      <c r="Y40" s="45">
        <f t="shared" si="4"/>
        <v>-605946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1E16E35-7C42-4A24-A46E-2CAC99DD7C09}"/>
</file>

<file path=customXml/itemProps2.xml><?xml version="1.0" encoding="utf-8"?>
<ds:datastoreItem xmlns:ds="http://schemas.openxmlformats.org/officeDocument/2006/customXml" ds:itemID="{28867B80-3F62-4633-A25A-3279DDA9C697}"/>
</file>

<file path=customXml/itemProps3.xml><?xml version="1.0" encoding="utf-8"?>
<ds:datastoreItem xmlns:ds="http://schemas.openxmlformats.org/officeDocument/2006/customXml" ds:itemID="{90F3976B-4DCA-4873-A102-580DFA887E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2023-11-02T10:32:29Z</dcterms:created>
  <dcterms:modified xsi:type="dcterms:W3CDTF">2023-11-02T10:36:10Z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